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Лист1" sheetId="1" r:id="rId1"/>
    <sheet name="дистилляты" sheetId="2" r:id="rId2"/>
    <sheet name="авт. бензин" sheetId="3" r:id="rId3"/>
    <sheet name="диз. топливо" sheetId="4" r:id="rId4"/>
  </sheets>
  <calcPr calcId="145621"/>
</workbook>
</file>

<file path=xl/calcChain.xml><?xml version="1.0" encoding="utf-8"?>
<calcChain xmlns="http://schemas.openxmlformats.org/spreadsheetml/2006/main">
  <c r="Q13" i="1" l="1"/>
  <c r="P13" i="1"/>
  <c r="O13" i="1"/>
  <c r="N13" i="1"/>
  <c r="Q12" i="1"/>
  <c r="P12" i="1"/>
  <c r="O12" i="1"/>
  <c r="N12" i="1"/>
  <c r="Q11" i="1"/>
  <c r="P11" i="1"/>
  <c r="O11" i="1"/>
  <c r="N11" i="1"/>
  <c r="E18" i="2" l="1"/>
  <c r="D18" i="2"/>
  <c r="C18" i="2"/>
  <c r="B18" i="2"/>
  <c r="E14" i="2"/>
  <c r="E24" i="2" s="1"/>
  <c r="E26" i="2" s="1"/>
  <c r="D14" i="2"/>
  <c r="D24" i="2" s="1"/>
  <c r="D26" i="2" s="1"/>
  <c r="C14" i="2"/>
  <c r="C24" i="2" s="1"/>
  <c r="C26" i="2" s="1"/>
  <c r="B14" i="2"/>
  <c r="B24" i="2" s="1"/>
  <c r="B26" i="2" s="1"/>
  <c r="B16" i="3" l="1"/>
  <c r="AJ13" i="1" l="1"/>
  <c r="AJ12" i="1"/>
  <c r="AJ11" i="1"/>
  <c r="AD13" i="1"/>
  <c r="AD12" i="1"/>
  <c r="AD11" i="1"/>
  <c r="X13" i="1"/>
  <c r="X12" i="1"/>
  <c r="X11" i="1"/>
  <c r="R12" i="1"/>
  <c r="R13" i="1"/>
  <c r="R11" i="1"/>
  <c r="G20" i="1"/>
  <c r="D20" i="1"/>
  <c r="G19" i="1"/>
  <c r="D19" i="1"/>
  <c r="G18" i="1"/>
  <c r="D18" i="1"/>
  <c r="E14" i="1"/>
  <c r="D14" i="1"/>
  <c r="C14" i="1"/>
  <c r="B14" i="1"/>
  <c r="H18" i="1" l="1"/>
  <c r="H19" i="1"/>
  <c r="H20" i="1"/>
  <c r="AS12" i="1" l="1"/>
  <c r="AQ12" i="1"/>
  <c r="AR12" i="1"/>
  <c r="AP12" i="1"/>
  <c r="AS13" i="1"/>
  <c r="AQ13" i="1"/>
  <c r="AR13" i="1"/>
  <c r="AP13" i="1"/>
  <c r="AS11" i="1"/>
  <c r="AS14" i="1" s="1"/>
  <c r="AQ11" i="1"/>
  <c r="AR11" i="1"/>
  <c r="AR14" i="1" s="1"/>
  <c r="AP11" i="1"/>
  <c r="AQ14" i="1"/>
  <c r="AP14" i="1"/>
</calcChain>
</file>

<file path=xl/sharedStrings.xml><?xml version="1.0" encoding="utf-8"?>
<sst xmlns="http://schemas.openxmlformats.org/spreadsheetml/2006/main" count="323" uniqueCount="105">
  <si>
    <t xml:space="preserve">Наименование вида подакцизной продукции </t>
  </si>
  <si>
    <t>налоговая ставка (руб)</t>
  </si>
  <si>
    <t>Сумма  акциза (тыс. рублей)</t>
  </si>
  <si>
    <t>Пиво</t>
  </si>
  <si>
    <t>Сидр, пуаре</t>
  </si>
  <si>
    <t>Алкогольная продукция</t>
  </si>
  <si>
    <t>ИТОГО:</t>
  </si>
  <si>
    <t>Х</t>
  </si>
  <si>
    <t>Коэффициент собираемости</t>
  </si>
  <si>
    <t>Расчет поступлений в бюджет края  акцизов на алкогольную продукцию, пиво, сидр, пуаре, медовуху,  ожидаемых в текущем году и прогнозируемых на очередой финансовый год и плановый период</t>
  </si>
  <si>
    <t>объем реализации (тыс.дал)</t>
  </si>
  <si>
    <t>норматив зачисления в бюджет края (%)</t>
  </si>
  <si>
    <t>F1</t>
  </si>
  <si>
    <t>F2</t>
  </si>
  <si>
    <t>F3</t>
  </si>
  <si>
    <t>F4</t>
  </si>
  <si>
    <t>F5</t>
  </si>
  <si>
    <t>Расчет поступлений в бюджет края  акцизов на  средние дистилляты  ожидаемые в текущем году и прогнозируемые на очередной финансовый год и плановый период</t>
  </si>
  <si>
    <t>корректирующая сумма поступлений F, тыс. руб.</t>
  </si>
  <si>
    <t>Приложение № 3</t>
  </si>
  <si>
    <t>Ожидаемое в текущем году</t>
  </si>
  <si>
    <t>Прогноз на очередной финансовый год n</t>
  </si>
  <si>
    <t>Прогноз на плановый период n+1</t>
  </si>
  <si>
    <t>Прогноз на плановый период n+2</t>
  </si>
  <si>
    <t>Оценка текущего года</t>
  </si>
  <si>
    <t>F тек. год</t>
  </si>
  <si>
    <t>F пер. n</t>
  </si>
  <si>
    <t>F пер. n+1</t>
  </si>
  <si>
    <t>F пер. n+2</t>
  </si>
  <si>
    <t>К соб., предыд. год</t>
  </si>
  <si>
    <t>Начислено, предыд. год</t>
  </si>
  <si>
    <t>Поступило в бюджет, предыд. год</t>
  </si>
  <si>
    <t>Начислено 6 мес. тек. год</t>
  </si>
  <si>
    <t>Поступило в бюджет 6 мес. тек. год</t>
  </si>
  <si>
    <t>К соб. 6 мес. тек. год</t>
  </si>
  <si>
    <t>К соб. пр. тек. год</t>
  </si>
  <si>
    <t>в том числе</t>
  </si>
  <si>
    <t>1 квартал</t>
  </si>
  <si>
    <t>2 квартал</t>
  </si>
  <si>
    <t>3 квартал</t>
  </si>
  <si>
    <t>4 квартал</t>
  </si>
  <si>
    <t>Доли по декларациям за 2017 год</t>
  </si>
  <si>
    <t>Начислено</t>
  </si>
  <si>
    <t>Поступления</t>
  </si>
  <si>
    <t>Норматив ФБ</t>
  </si>
  <si>
    <t>Расчет прогнозного объема поступлений по акцизам автомобильный бензин на очередной финансовый год и плановый период</t>
  </si>
  <si>
    <t>Объемы указываются с лагом в 1 месяц, т.е. в январе 2019 отражаются объемы реализации декабря 2018 года</t>
  </si>
  <si>
    <t>январь</t>
  </si>
  <si>
    <t>февраль</t>
  </si>
  <si>
    <t>март</t>
  </si>
  <si>
    <t>апрель</t>
  </si>
  <si>
    <t xml:space="preserve">июнь </t>
  </si>
  <si>
    <t>июль</t>
  </si>
  <si>
    <t>август</t>
  </si>
  <si>
    <t>Предыдущ. год</t>
  </si>
  <si>
    <t>сентябрь</t>
  </si>
  <si>
    <t>октябрь</t>
  </si>
  <si>
    <t>ноябрь</t>
  </si>
  <si>
    <t>декабрь</t>
  </si>
  <si>
    <t>Очеред. Фин. год n+1</t>
  </si>
  <si>
    <t>Ожид. в текущ. Году n</t>
  </si>
  <si>
    <t>Очеред. Фин. год n+2</t>
  </si>
  <si>
    <t>Очеред. Фин. год n+3</t>
  </si>
  <si>
    <t>май</t>
  </si>
  <si>
    <t>Расчет прогнозного объема поступлений по акцизам на дизельное топливо на очередной финансовый год и плановый период</t>
  </si>
  <si>
    <r>
      <rPr>
        <b/>
        <sz val="8.8000000000000007"/>
        <rFont val="Times New Roman"/>
        <family val="1"/>
        <charset val="204"/>
      </rPr>
      <t>VавтоБ(5кл;н5кл)</t>
    </r>
    <r>
      <rPr>
        <sz val="11"/>
        <rFont val="Times New Roman"/>
        <family val="1"/>
        <charset val="204"/>
      </rPr>
      <t xml:space="preserve"> – налогооблагаемый объем реализации автомобильного бензина по классам, тонны (с учетом распределения по долям в соответствии с показателями макроэкономического развития, и (или) с данными оперативного анализа налоговых деклараций, и (или) с данными Росстата России, и (или) с показателями отчета по форме №5-НП) (тыс. тонн)</t>
    </r>
  </si>
  <si>
    <r>
      <rPr>
        <b/>
        <sz val="8.8000000000000007"/>
        <color theme="1"/>
        <rFont val="Times New Roman"/>
        <family val="1"/>
        <charset val="204"/>
      </rPr>
      <t>SавтоБ</t>
    </r>
    <r>
      <rPr>
        <sz val="11"/>
        <color theme="1"/>
        <rFont val="Times New Roman"/>
        <family val="1"/>
        <charset val="204"/>
      </rPr>
      <t xml:space="preserve"> – ставка акциза на автомобильный бензин по классам, рублей за 1 тонну</t>
    </r>
  </si>
  <si>
    <r>
      <rPr>
        <b/>
        <sz val="9.6"/>
        <color theme="1"/>
        <rFont val="Times New Roman"/>
        <family val="1"/>
        <charset val="204"/>
      </rPr>
      <t xml:space="preserve">K соб. </t>
    </r>
    <r>
      <rPr>
        <sz val="12"/>
        <color theme="1"/>
        <rFont val="Times New Roman"/>
        <family val="1"/>
        <charset val="204"/>
      </rPr>
      <t xml:space="preserve">– расчётный уровень собираемости, с учётом динамики показателя собираемости по данному виду налога, сложившегося в предшествующие периоды, учитывает  работу по погашению задолженности по налогу. </t>
    </r>
  </si>
  <si>
    <r>
      <t>P</t>
    </r>
    <r>
      <rPr>
        <sz val="13.5"/>
        <color theme="1"/>
        <rFont val="Times New Roman"/>
        <family val="1"/>
        <charset val="204"/>
      </rPr>
      <t xml:space="preserve"> – переходящие платежи, тыс. рублей;</t>
    </r>
  </si>
  <si>
    <t xml:space="preserve">Корректирующая сумма поступлений (F), учитывающая изменения законодательства о налогах и сборах, а также другие факторы, определяется по следующей формуле: </t>
  </si>
  <si>
    <t>F1 - изменение суммы поступлений в связи с изменением состава налогоплательщиков (в результате миграции, перехода на иной режим налогообложения, первичной постановки на учет, прекращением деятельности и т.д.), по данным территориальных налоговых органов Хабаровского края, рассчитываемая на основании данных, полученных в результате взаимодействия с налогоплательщиками, а также на основании данных выборок используемых информационных ресурсов (ПК СЭОД, ПК АИС «Налог-3»), тыс. руб.;</t>
  </si>
  <si>
    <t>F2 – сумма поступлений в счет уплаты задолженности, по данным территориальных налоговых органов Хабаровского края, рассчитываемая на основании данных, полученных в результате взаимодействия с налогоплательщиками, а также на основании данных выборок используемых информационных ресурсов (ПК СЭОД, ПК АИС «Налог-3»), тыс. руб.;</t>
  </si>
  <si>
    <t>F3 – сумма возвратов по налогу, по данным территориальных налоговых органов Хабаровского края, рассчитываемая на основании данных, полученных в результате взаимодействия с налогоплательщиками, а также на основании данных выборок используемых информационных ресурсов (ПК СЭОД, ПК АИС «Налог-3»), либо исходя из среднеарифметического значения темпов роста возвратов по налогу за три предыдущих периода, тыс. руб.;</t>
  </si>
  <si>
    <t>F4 – сумма налога к доплате на основании представленных уточненных налоговых деклараций, по данным территориальных налоговых органов Хабаровского края, рассчитываемой на основании данных, полученных в результате взаимодействия с налогоплательщиками, а также на основании данных выборок используемых информационных ресурсов (ПК СЭОД, ПК АИС «Налог-3»), тыс. руб.;</t>
  </si>
  <si>
    <t>F5 –сумма поступлений по контрольной работе, по данным территориальных налоговых органов Хабаровского края, рассчитываемой на основании данных, выборок используемых информационных ресурсов (ПК СЭОД, ПК АИС «Налог-3»), либо исходя из средней суммы поступлений за три предыдущих периода по данным отчета по форме ВП «Сведения о результатах проверок налогоплательщиков по вопросам соблюдения законодательства о налогах и сборах» тыс. руб.;</t>
  </si>
  <si>
    <t>Fn – иные факторы, которые окажут влияние на объем поступлений по данному налогу в прогнозируемом периоде с их отражением в расчете и пояснением по их влиянию, по данным территориальных налоговых органов Хабаровского края, рассчитываемой на основании данных, полученных в результате взаимодействия с налогоплательщиками, а также на основании данных выборок используемых информационных ресурсов (ПК СЭОД, ПК АИС «Налог-3»), тыс. рублей.</t>
  </si>
  <si>
    <t>Норматив зачисления 100%</t>
  </si>
  <si>
    <t>* В связи с тем, что прогнозирование доходов консолидированных бюджетов субъектов Российской Федерации от уплаты акцизов на нефтепродукты на очередной финансовый год и плановый период осуществляет Межрегиональное операционное управление Федерального казначейства в связи с исполнением им отдельных полномочий главного администратора доходов консолидированных бюджетов субъектов Российской Федерации (приказ Министерства финансов Российской Федерации от 18.12.2013 № 125н «Об утверждении Порядка учета Федеральным казначейством поступлений в бюджетную систему Российской Федерации и их распределения между бюджетами бюджетной системы Российской Федерации», Письмо Минфина России № 02-08-05/1596, Казначейства России № 42-7.4-05/5.4-36 от 20.01.2014 «Об изменениях с 1 января 2014 года бюджетного законодательства Российской Федерации в части учета и распределения доходов от уплаты акцизов на нефтепродукты, а также доходов от уплаты акцизов на печное топливо», приказ Федерального казначейства от 30 декабря 2016 г. № 528 «О наделении территориальных органов Федерального казначейства отдельными полномочиями главного администратора (администратора) доходов бюджетов субъектов Российской Федерации и местных бюджетов», Приказ Казначейства России от 28.12.2017 № 373 «О наделении территориальных органов Федерального казначейства отдельными полномочиями главного администратора (администратора) доходов бюджетов субъектов Российской Федерации и местных бюджетов»), прогноз поступлений по акцизам на автомобильный бензин в консолидированный бюджет Хабаровского края на очередной финансовый год и плановый период Управлением не составляется.</t>
  </si>
  <si>
    <t>в Консолидированны бюджет субьекта*</t>
  </si>
  <si>
    <t>в Федеральный бюджет</t>
  </si>
  <si>
    <t>Поступило</t>
  </si>
  <si>
    <r>
      <rPr>
        <b/>
        <i/>
        <sz val="11"/>
        <color theme="1"/>
        <rFont val="Times New Roman"/>
        <family val="1"/>
        <charset val="204"/>
      </rPr>
      <t>SДТ</t>
    </r>
    <r>
      <rPr>
        <sz val="11"/>
        <color theme="1"/>
        <rFont val="Times New Roman"/>
        <family val="1"/>
        <charset val="204"/>
      </rPr>
      <t xml:space="preserve"> Ставка (руб. за тонну)</t>
    </r>
  </si>
  <si>
    <r>
      <rPr>
        <b/>
        <i/>
        <sz val="11"/>
        <rFont val="Times New Roman"/>
        <family val="1"/>
        <charset val="204"/>
      </rPr>
      <t>VДТ</t>
    </r>
    <r>
      <rPr>
        <sz val="11"/>
        <rFont val="Times New Roman"/>
        <family val="1"/>
        <charset val="204"/>
      </rPr>
      <t xml:space="preserve"> Н-обл. объем реализации (тыс. тонн)</t>
    </r>
  </si>
  <si>
    <r>
      <rPr>
        <b/>
        <i/>
        <sz val="12"/>
        <color theme="1"/>
        <rFont val="Times New Roman"/>
        <family val="1"/>
        <charset val="204"/>
      </rPr>
      <t>К соб</t>
    </r>
    <r>
      <rPr>
        <sz val="12"/>
        <color theme="1"/>
        <rFont val="Times New Roman"/>
        <family val="1"/>
        <charset val="204"/>
      </rPr>
      <t xml:space="preserve"> Собираемость</t>
    </r>
  </si>
  <si>
    <r>
      <t xml:space="preserve">Корректирующая сумма поступлений </t>
    </r>
    <r>
      <rPr>
        <b/>
        <i/>
        <sz val="12"/>
        <color theme="1"/>
        <rFont val="Times New Roman"/>
        <family val="1"/>
        <charset val="204"/>
      </rPr>
      <t>(F</t>
    </r>
    <r>
      <rPr>
        <sz val="12"/>
        <color theme="1"/>
        <rFont val="Times New Roman"/>
        <family val="1"/>
        <charset val="204"/>
      </rPr>
      <t xml:space="preserve">), учитывающая изменения законодательства о налогах и сборах, а также другие факторы, определяется по следующей формуле: </t>
    </r>
  </si>
  <si>
    <t>V сд Облагаемый оборот (объем реализации в тоннах)</t>
  </si>
  <si>
    <t>S сд Ставка в рублях за тонну</t>
  </si>
  <si>
    <t>V сд з объем средних дистиллятов, использованный для заправки морских судов, в тоннах</t>
  </si>
  <si>
    <t>К соб</t>
  </si>
  <si>
    <t>Уплачено</t>
  </si>
  <si>
    <t>Р переходящие платежи</t>
  </si>
  <si>
    <t>F корректирующая сумма</t>
  </si>
  <si>
    <t>А сд суммма акциза</t>
  </si>
  <si>
    <t>Норматив зачисления в бюджет</t>
  </si>
  <si>
    <t>А сд в бюдет Хабаровского края</t>
  </si>
  <si>
    <t>Прогноз на очердной финансовый год n</t>
  </si>
  <si>
    <t>Прогноз на плановый период  n+1</t>
  </si>
  <si>
    <t>Прогноз на плановый период  n+2</t>
  </si>
  <si>
    <t>Переходящие платежи, Р</t>
  </si>
  <si>
    <t xml:space="preserve">Приложение № 3 </t>
  </si>
  <si>
    <t xml:space="preserve">УТВЕРЖДЕНА </t>
  </si>
  <si>
    <t>приказом УФНС России по Хабаровскому краю</t>
  </si>
  <si>
    <t xml:space="preserve">УТВЕРЖДЕНА 
приказом УФНС России по Хабаровскому краю
от «14» января 2020 г.
№ 01- 07 /003 @
</t>
  </si>
  <si>
    <t>от «14 » января 2020 г.</t>
  </si>
  <si>
    <t>№ 01-07 /003 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</si>
</sst>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.8000000000000007"/>
      <name val="Times New Roman"/>
      <family val="1"/>
      <charset val="204"/>
    </font>
    <font>
      <b/>
      <sz val="8.8000000000000007"/>
      <color theme="1"/>
      <name val="Times New Roman"/>
      <family val="1"/>
      <charset val="204"/>
    </font>
    <font>
      <b/>
      <sz val="9.6"/>
      <color theme="1"/>
      <name val="Times New Roman"/>
      <family val="1"/>
      <charset val="204"/>
    </font>
    <font>
      <b/>
      <i/>
      <sz val="13.5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5" fillId="0" borderId="0"/>
  </cellStyleXfs>
  <cellXfs count="8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/>
    <xf numFmtId="0" fontId="0" fillId="0" borderId="0" xfId="0" applyAlignment="1"/>
    <xf numFmtId="2" fontId="1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0" fontId="1" fillId="0" borderId="1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1" applyAlignment="1">
      <alignment horizontal="right"/>
    </xf>
    <xf numFmtId="0" fontId="10" fillId="0" borderId="0" xfId="0" applyFont="1" applyFill="1"/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/>
    <xf numFmtId="0" fontId="13" fillId="0" borderId="1" xfId="0" applyFont="1" applyFill="1" applyBorder="1"/>
    <xf numFmtId="4" fontId="16" fillId="0" borderId="1" xfId="2" applyNumberFormat="1" applyFont="1" applyFill="1" applyBorder="1" applyAlignment="1"/>
    <xf numFmtId="4" fontId="13" fillId="0" borderId="1" xfId="0" applyNumberFormat="1" applyFont="1" applyFill="1" applyBorder="1"/>
    <xf numFmtId="4" fontId="10" fillId="0" borderId="1" xfId="0" applyNumberFormat="1" applyFont="1" applyFill="1" applyBorder="1"/>
    <xf numFmtId="165" fontId="12" fillId="0" borderId="1" xfId="0" applyNumberFormat="1" applyFont="1" applyFill="1" applyBorder="1"/>
    <xf numFmtId="165" fontId="3" fillId="0" borderId="1" xfId="0" applyNumberFormat="1" applyFont="1" applyFill="1" applyBorder="1"/>
    <xf numFmtId="165" fontId="17" fillId="0" borderId="1" xfId="0" applyNumberFormat="1" applyFont="1" applyFill="1" applyBorder="1"/>
    <xf numFmtId="0" fontId="17" fillId="0" borderId="1" xfId="0" applyFont="1" applyFill="1" applyBorder="1"/>
    <xf numFmtId="4" fontId="17" fillId="0" borderId="1" xfId="0" applyNumberFormat="1" applyFont="1" applyFill="1" applyBorder="1"/>
    <xf numFmtId="3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3" fontId="17" fillId="0" borderId="1" xfId="0" applyNumberFormat="1" applyFont="1" applyFill="1" applyBorder="1"/>
    <xf numFmtId="164" fontId="17" fillId="0" borderId="1" xfId="0" applyNumberFormat="1" applyFont="1" applyFill="1" applyBorder="1"/>
    <xf numFmtId="2" fontId="17" fillId="0" borderId="1" xfId="0" applyNumberFormat="1" applyFont="1" applyFill="1" applyBorder="1"/>
    <xf numFmtId="3" fontId="18" fillId="0" borderId="1" xfId="0" applyNumberFormat="1" applyFont="1" applyFill="1" applyBorder="1"/>
    <xf numFmtId="166" fontId="18" fillId="0" borderId="1" xfId="0" applyNumberFormat="1" applyFont="1" applyFill="1" applyBorder="1"/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0" fontId="15" fillId="0" borderId="0" xfId="2"/>
    <xf numFmtId="0" fontId="17" fillId="0" borderId="1" xfId="0" applyFont="1" applyFill="1" applyBorder="1" applyAlignment="1">
      <alignment vertical="center" wrapText="1"/>
    </xf>
    <xf numFmtId="0" fontId="22" fillId="0" borderId="0" xfId="0" applyFont="1" applyAlignment="1">
      <alignment horizontal="justify" vertical="center"/>
    </xf>
    <xf numFmtId="3" fontId="17" fillId="0" borderId="0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" fontId="0" fillId="0" borderId="0" xfId="0" applyNumberFormat="1"/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right"/>
    </xf>
    <xf numFmtId="0" fontId="9" fillId="2" borderId="0" xfId="1" applyFont="1" applyFill="1" applyAlignment="1">
      <alignment horizontal="left" vertical="top"/>
    </xf>
    <xf numFmtId="0" fontId="9" fillId="2" borderId="0" xfId="1" applyFont="1" applyFill="1" applyAlignment="1">
      <alignment vertical="top" wrapText="1"/>
    </xf>
    <xf numFmtId="0" fontId="9" fillId="2" borderId="0" xfId="1" applyFont="1" applyFill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2" borderId="0" xfId="1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2" fillId="0" borderId="0" xfId="1" applyAlignment="1">
      <alignment horizontal="right" vertical="top" wrapText="1"/>
    </xf>
    <xf numFmtId="0" fontId="2" fillId="0" borderId="0" xfId="1" applyAlignment="1">
      <alignment horizontal="right" vertical="top"/>
    </xf>
    <xf numFmtId="0" fontId="17" fillId="0" borderId="7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M39"/>
  <sheetViews>
    <sheetView topLeftCell="O1" workbookViewId="0">
      <selection activeCell="AP3" sqref="AP3:AP6"/>
    </sheetView>
  </sheetViews>
  <sheetFormatPr defaultRowHeight="15" x14ac:dyDescent="0.25"/>
  <cols>
    <col min="1" max="1" width="25" style="8" customWidth="1"/>
    <col min="2" max="2" width="10.5703125" style="8" customWidth="1"/>
    <col min="3" max="3" width="11" style="8" customWidth="1"/>
    <col min="4" max="4" width="10.5703125" style="8" customWidth="1"/>
    <col min="5" max="5" width="11.140625" style="8" customWidth="1"/>
    <col min="6" max="6" width="12" style="8" customWidth="1"/>
    <col min="7" max="7" width="10.85546875" style="8" customWidth="1"/>
    <col min="8" max="8" width="10.140625" style="8" customWidth="1"/>
    <col min="9" max="9" width="9.85546875" style="8" customWidth="1"/>
    <col min="10" max="10" width="11" style="8" customWidth="1"/>
    <col min="11" max="11" width="10.85546875" style="8" customWidth="1"/>
    <col min="12" max="12" width="10.5703125" style="8" customWidth="1"/>
    <col min="13" max="17" width="11.7109375" style="8" customWidth="1"/>
    <col min="18" max="24" width="8.140625" style="8" customWidth="1"/>
    <col min="25" max="29" width="8.140625" style="8" hidden="1" customWidth="1"/>
    <col min="30" max="30" width="8.140625" style="8" customWidth="1"/>
    <col min="31" max="35" width="8.140625" style="8" hidden="1" customWidth="1"/>
    <col min="36" max="36" width="8.140625" style="8" customWidth="1"/>
    <col min="37" max="41" width="8.140625" style="8" hidden="1" customWidth="1"/>
    <col min="42" max="42" width="8.5703125" style="8" customWidth="1"/>
    <col min="43" max="43" width="11.140625" style="8" customWidth="1"/>
    <col min="44" max="44" width="11" style="8" customWidth="1"/>
    <col min="45" max="45" width="10.7109375" style="8" customWidth="1"/>
    <col min="46" max="284" width="8.7109375" style="8" customWidth="1"/>
    <col min="285" max="285" width="25" style="8" customWidth="1"/>
    <col min="286" max="286" width="8.42578125" style="8" customWidth="1"/>
    <col min="287" max="287" width="10.28515625" style="8" customWidth="1"/>
    <col min="288" max="288" width="8.7109375" style="8" customWidth="1"/>
    <col min="289" max="291" width="7.5703125" style="8" customWidth="1"/>
    <col min="292" max="294" width="8.7109375" style="8" customWidth="1"/>
    <col min="295" max="295" width="8" style="8" customWidth="1"/>
    <col min="296" max="297" width="8.140625" style="8" customWidth="1"/>
    <col min="298" max="301" width="7.5703125" style="8" customWidth="1"/>
    <col min="302" max="540" width="8.7109375" style="8" customWidth="1"/>
    <col min="541" max="541" width="25" style="8" customWidth="1"/>
    <col min="542" max="542" width="8.42578125" style="8" customWidth="1"/>
    <col min="543" max="543" width="10.28515625" style="8" customWidth="1"/>
    <col min="544" max="544" width="8.7109375" style="8" customWidth="1"/>
    <col min="545" max="547" width="7.5703125" style="8" customWidth="1"/>
    <col min="548" max="550" width="8.7109375" style="8" customWidth="1"/>
    <col min="551" max="551" width="8" style="8" customWidth="1"/>
    <col min="552" max="553" width="8.140625" style="8" customWidth="1"/>
    <col min="554" max="557" width="7.5703125" style="8" customWidth="1"/>
    <col min="558" max="796" width="8.7109375" style="8" customWidth="1"/>
    <col min="797" max="797" width="25" style="8" customWidth="1"/>
    <col min="798" max="798" width="8.42578125" style="8" customWidth="1"/>
    <col min="799" max="799" width="10.28515625" style="8" customWidth="1"/>
    <col min="800" max="800" width="8.7109375" style="8" customWidth="1"/>
    <col min="801" max="803" width="7.5703125" style="8" customWidth="1"/>
    <col min="804" max="806" width="8.7109375" style="8" customWidth="1"/>
    <col min="807" max="807" width="8" style="8" customWidth="1"/>
    <col min="808" max="809" width="8.140625" style="8" customWidth="1"/>
    <col min="810" max="813" width="7.5703125" style="8" customWidth="1"/>
    <col min="814" max="1053" width="8.7109375" style="8" customWidth="1"/>
  </cols>
  <sheetData>
    <row r="1" spans="1:105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69" t="s">
        <v>19</v>
      </c>
      <c r="AR1" s="69"/>
      <c r="AS1" s="69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</row>
    <row r="2" spans="1:105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28"/>
      <c r="AR2" s="28"/>
      <c r="AS2" s="28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</row>
    <row r="3" spans="1:1053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t="s">
        <v>100</v>
      </c>
      <c r="AQ3"/>
      <c r="AR3" s="64"/>
      <c r="AS3" s="65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</row>
    <row r="4" spans="1:105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t="s">
        <v>101</v>
      </c>
      <c r="AQ4"/>
      <c r="AR4" s="65"/>
      <c r="AS4" s="65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</row>
    <row r="5" spans="1:105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t="s">
        <v>103</v>
      </c>
      <c r="AQ5"/>
      <c r="AR5" s="63"/>
      <c r="AS5" s="63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</row>
    <row r="6" spans="1:1053" s="5" customFormat="1" ht="15.75" x14ac:dyDescent="0.25">
      <c r="A6" s="2"/>
      <c r="B6" s="2"/>
      <c r="C6" s="2"/>
      <c r="D6" s="2"/>
      <c r="E6" s="2"/>
      <c r="F6" s="2"/>
      <c r="G6" s="2"/>
      <c r="H6" s="2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t="s">
        <v>104</v>
      </c>
      <c r="AQ6"/>
      <c r="AR6" s="3"/>
      <c r="AS6" s="3"/>
      <c r="AT6" s="3"/>
      <c r="AU6" s="3"/>
      <c r="AV6" s="3"/>
      <c r="AW6" s="4"/>
    </row>
    <row r="7" spans="1:1053" s="5" customFormat="1" ht="15.75" x14ac:dyDescent="0.25">
      <c r="A7" s="2"/>
      <c r="B7" s="71" t="s">
        <v>9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4"/>
    </row>
    <row r="8" spans="1:1053" s="5" customFormat="1" ht="15.75" x14ac:dyDescent="0.25">
      <c r="A8" s="6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4"/>
    </row>
    <row r="9" spans="1:1053" ht="15" customHeight="1" x14ac:dyDescent="0.25">
      <c r="A9" s="70" t="s">
        <v>0</v>
      </c>
      <c r="B9" s="72" t="s">
        <v>10</v>
      </c>
      <c r="C9" s="72"/>
      <c r="D9" s="72"/>
      <c r="E9" s="72"/>
      <c r="F9" s="70" t="s">
        <v>1</v>
      </c>
      <c r="G9" s="70"/>
      <c r="H9" s="70"/>
      <c r="I9" s="70"/>
      <c r="J9" s="66" t="s">
        <v>11</v>
      </c>
      <c r="K9" s="66"/>
      <c r="L9" s="66"/>
      <c r="M9" s="66"/>
      <c r="N9" s="66" t="s">
        <v>98</v>
      </c>
      <c r="O9" s="67"/>
      <c r="P9" s="67"/>
      <c r="Q9" s="67"/>
      <c r="R9" s="66" t="s">
        <v>18</v>
      </c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8"/>
      <c r="AK9" s="18"/>
      <c r="AL9" s="18"/>
      <c r="AM9" s="18"/>
      <c r="AN9" s="18"/>
      <c r="AO9" s="18"/>
      <c r="AP9" s="72" t="s">
        <v>2</v>
      </c>
      <c r="AQ9" s="72"/>
      <c r="AR9" s="72"/>
      <c r="AS9" s="72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</row>
    <row r="10" spans="1:1053" s="23" customFormat="1" ht="63.75" x14ac:dyDescent="0.25">
      <c r="A10" s="70"/>
      <c r="B10" s="21" t="s">
        <v>24</v>
      </c>
      <c r="C10" s="21" t="s">
        <v>21</v>
      </c>
      <c r="D10" s="21" t="s">
        <v>22</v>
      </c>
      <c r="E10" s="21" t="s">
        <v>23</v>
      </c>
      <c r="F10" s="21" t="s">
        <v>24</v>
      </c>
      <c r="G10" s="21" t="s">
        <v>21</v>
      </c>
      <c r="H10" s="21" t="s">
        <v>22</v>
      </c>
      <c r="I10" s="21" t="s">
        <v>23</v>
      </c>
      <c r="J10" s="21" t="s">
        <v>24</v>
      </c>
      <c r="K10" s="21" t="s">
        <v>21</v>
      </c>
      <c r="L10" s="21" t="s">
        <v>22</v>
      </c>
      <c r="M10" s="21" t="s">
        <v>23</v>
      </c>
      <c r="N10" s="56" t="s">
        <v>24</v>
      </c>
      <c r="O10" s="56" t="s">
        <v>21</v>
      </c>
      <c r="P10" s="56" t="s">
        <v>22</v>
      </c>
      <c r="Q10" s="56" t="s">
        <v>23</v>
      </c>
      <c r="R10" s="21" t="s">
        <v>25</v>
      </c>
      <c r="S10" s="21" t="s">
        <v>12</v>
      </c>
      <c r="T10" s="21" t="s">
        <v>13</v>
      </c>
      <c r="U10" s="21" t="s">
        <v>14</v>
      </c>
      <c r="V10" s="21" t="s">
        <v>15</v>
      </c>
      <c r="W10" s="21" t="s">
        <v>16</v>
      </c>
      <c r="X10" s="21" t="s">
        <v>26</v>
      </c>
      <c r="Y10" s="21" t="s">
        <v>12</v>
      </c>
      <c r="Z10" s="21" t="s">
        <v>13</v>
      </c>
      <c r="AA10" s="21" t="s">
        <v>14</v>
      </c>
      <c r="AB10" s="21" t="s">
        <v>15</v>
      </c>
      <c r="AC10" s="21" t="s">
        <v>16</v>
      </c>
      <c r="AD10" s="21" t="s">
        <v>27</v>
      </c>
      <c r="AE10" s="21" t="s">
        <v>12</v>
      </c>
      <c r="AF10" s="21" t="s">
        <v>13</v>
      </c>
      <c r="AG10" s="21" t="s">
        <v>14</v>
      </c>
      <c r="AH10" s="21" t="s">
        <v>15</v>
      </c>
      <c r="AI10" s="21" t="s">
        <v>16</v>
      </c>
      <c r="AJ10" s="21" t="s">
        <v>28</v>
      </c>
      <c r="AK10" s="21" t="s">
        <v>12</v>
      </c>
      <c r="AL10" s="21" t="s">
        <v>13</v>
      </c>
      <c r="AM10" s="21" t="s">
        <v>14</v>
      </c>
      <c r="AN10" s="21" t="s">
        <v>15</v>
      </c>
      <c r="AO10" s="21" t="s">
        <v>16</v>
      </c>
      <c r="AP10" s="21" t="s">
        <v>24</v>
      </c>
      <c r="AQ10" s="21" t="s">
        <v>21</v>
      </c>
      <c r="AR10" s="21" t="s">
        <v>22</v>
      </c>
      <c r="AS10" s="21" t="s">
        <v>23</v>
      </c>
      <c r="AT10" s="22"/>
      <c r="AU10" s="22"/>
      <c r="AV10" s="22"/>
      <c r="AW10" s="22"/>
    </row>
    <row r="11" spans="1:1053" x14ac:dyDescent="0.25">
      <c r="A11" s="10" t="s">
        <v>3</v>
      </c>
      <c r="B11" s="11"/>
      <c r="C11" s="11"/>
      <c r="D11" s="11"/>
      <c r="E11" s="11"/>
      <c r="F11" s="9"/>
      <c r="G11" s="9"/>
      <c r="H11" s="9"/>
      <c r="I11" s="9"/>
      <c r="J11" s="12">
        <v>1</v>
      </c>
      <c r="K11" s="12">
        <v>1</v>
      </c>
      <c r="L11" s="12">
        <v>1</v>
      </c>
      <c r="M11" s="12">
        <v>1</v>
      </c>
      <c r="N11" s="61">
        <f>C42-B42</f>
        <v>0</v>
      </c>
      <c r="O11" s="61">
        <f>C43-B43</f>
        <v>0</v>
      </c>
      <c r="P11" s="61">
        <f>C44-B44</f>
        <v>0</v>
      </c>
      <c r="Q11" s="61">
        <f>C45-B45</f>
        <v>0</v>
      </c>
      <c r="R11" s="19">
        <f>S11+T11+U11+V11+W11</f>
        <v>0</v>
      </c>
      <c r="S11" s="19"/>
      <c r="T11" s="19"/>
      <c r="U11" s="19"/>
      <c r="V11" s="19"/>
      <c r="W11" s="19"/>
      <c r="X11" s="19">
        <f>Y11+Z11+AA11+AB11+AC11</f>
        <v>0</v>
      </c>
      <c r="Y11" s="19"/>
      <c r="Z11" s="19"/>
      <c r="AA11" s="19"/>
      <c r="AB11" s="19"/>
      <c r="AC11" s="19"/>
      <c r="AD11" s="19">
        <f>AE11+AF11+AG11+AH11+AI11</f>
        <v>0</v>
      </c>
      <c r="AE11" s="19"/>
      <c r="AF11" s="19"/>
      <c r="AG11" s="19"/>
      <c r="AH11" s="19"/>
      <c r="AI11" s="19"/>
      <c r="AJ11" s="19">
        <f>AK11+AL11+AM11+AN11+AO11</f>
        <v>0</v>
      </c>
      <c r="AK11" s="19"/>
      <c r="AL11" s="19"/>
      <c r="AM11" s="19"/>
      <c r="AN11" s="19"/>
      <c r="AO11" s="19"/>
      <c r="AP11" s="13" t="e">
        <f>B11*10*F11*H18+R11</f>
        <v>#DIV/0!</v>
      </c>
      <c r="AQ11" s="13" t="e">
        <f>C11*G11*H18*10+X11</f>
        <v>#DIV/0!</v>
      </c>
      <c r="AR11" s="13" t="e">
        <f>D11*H11*H18*10+AD11</f>
        <v>#DIV/0!</v>
      </c>
      <c r="AS11" s="13" t="e">
        <f>E11*I11*H18*10+AJ11</f>
        <v>#DIV/0!</v>
      </c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</row>
    <row r="12" spans="1:1053" x14ac:dyDescent="0.25">
      <c r="A12" s="10" t="s">
        <v>4</v>
      </c>
      <c r="B12" s="11"/>
      <c r="C12" s="11"/>
      <c r="D12" s="11"/>
      <c r="E12" s="11"/>
      <c r="F12" s="9"/>
      <c r="G12" s="9"/>
      <c r="H12" s="9"/>
      <c r="I12" s="9"/>
      <c r="J12" s="12">
        <v>1</v>
      </c>
      <c r="K12" s="12">
        <v>1</v>
      </c>
      <c r="L12" s="12">
        <v>1</v>
      </c>
      <c r="M12" s="12">
        <v>1</v>
      </c>
      <c r="N12" s="61">
        <f>C60-B60</f>
        <v>0</v>
      </c>
      <c r="O12" s="61">
        <f>C61-B61</f>
        <v>0</v>
      </c>
      <c r="P12" s="61">
        <f>C62-B62</f>
        <v>0</v>
      </c>
      <c r="Q12" s="61">
        <f>C63-B63</f>
        <v>0</v>
      </c>
      <c r="R12" s="19">
        <f t="shared" ref="R12:R13" si="0">S12+T12+U12+V12+W12</f>
        <v>0</v>
      </c>
      <c r="S12" s="19"/>
      <c r="T12" s="19"/>
      <c r="U12" s="19"/>
      <c r="V12" s="19"/>
      <c r="W12" s="19"/>
      <c r="X12" s="19">
        <f t="shared" ref="X12:X13" si="1">Y12+Z12+AA12+AB12+AC12</f>
        <v>0</v>
      </c>
      <c r="Y12" s="19"/>
      <c r="Z12" s="19"/>
      <c r="AA12" s="19"/>
      <c r="AB12" s="19"/>
      <c r="AC12" s="19"/>
      <c r="AD12" s="19">
        <f t="shared" ref="AD12:AD13" si="2">AE12+AF12+AG12+AH12+AI12</f>
        <v>0</v>
      </c>
      <c r="AE12" s="19"/>
      <c r="AF12" s="19"/>
      <c r="AG12" s="19"/>
      <c r="AH12" s="19"/>
      <c r="AI12" s="19"/>
      <c r="AJ12" s="19">
        <f t="shared" ref="AJ12:AJ13" si="3">AK12+AL12+AM12+AN12+AO12</f>
        <v>0</v>
      </c>
      <c r="AK12" s="19"/>
      <c r="AL12" s="19"/>
      <c r="AM12" s="19"/>
      <c r="AN12" s="19"/>
      <c r="AO12" s="19"/>
      <c r="AP12" s="13" t="e">
        <f>B12*10*F12*H19+R12</f>
        <v>#DIV/0!</v>
      </c>
      <c r="AQ12" s="13" t="e">
        <f>C12*10*G12*H19+X12</f>
        <v>#DIV/0!</v>
      </c>
      <c r="AR12" s="13" t="e">
        <f>D12*10*H12*H19+AD12</f>
        <v>#DIV/0!</v>
      </c>
      <c r="AS12" s="13" t="e">
        <f>E12*10*I12*H19+AJ12</f>
        <v>#DIV/0!</v>
      </c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</row>
    <row r="13" spans="1:1053" x14ac:dyDescent="0.25">
      <c r="A13" s="10" t="s">
        <v>5</v>
      </c>
      <c r="B13" s="11"/>
      <c r="C13" s="11"/>
      <c r="D13" s="11"/>
      <c r="E13" s="11"/>
      <c r="F13" s="9"/>
      <c r="G13" s="9"/>
      <c r="H13" s="9"/>
      <c r="I13" s="9"/>
      <c r="J13" s="12">
        <v>0.5</v>
      </c>
      <c r="K13" s="12">
        <v>0.5</v>
      </c>
      <c r="L13" s="12">
        <v>0.5</v>
      </c>
      <c r="M13" s="12">
        <v>0.5</v>
      </c>
      <c r="N13" s="61">
        <f>C82-B82</f>
        <v>0</v>
      </c>
      <c r="O13" s="61">
        <f>C83-B83</f>
        <v>0</v>
      </c>
      <c r="P13" s="61">
        <f>C84-B84</f>
        <v>0</v>
      </c>
      <c r="Q13" s="61">
        <f>C85-B85</f>
        <v>0</v>
      </c>
      <c r="R13" s="19">
        <f t="shared" si="0"/>
        <v>0</v>
      </c>
      <c r="S13" s="19"/>
      <c r="T13" s="19"/>
      <c r="U13" s="19"/>
      <c r="V13" s="19"/>
      <c r="W13" s="19"/>
      <c r="X13" s="19">
        <f t="shared" si="1"/>
        <v>0</v>
      </c>
      <c r="Y13" s="19"/>
      <c r="Z13" s="19"/>
      <c r="AA13" s="19"/>
      <c r="AB13" s="19"/>
      <c r="AC13" s="19"/>
      <c r="AD13" s="19">
        <f t="shared" si="2"/>
        <v>0</v>
      </c>
      <c r="AE13" s="19"/>
      <c r="AF13" s="19"/>
      <c r="AG13" s="19"/>
      <c r="AH13" s="19"/>
      <c r="AI13" s="19"/>
      <c r="AJ13" s="19">
        <f t="shared" si="3"/>
        <v>0</v>
      </c>
      <c r="AK13" s="19"/>
      <c r="AL13" s="19"/>
      <c r="AM13" s="19"/>
      <c r="AN13" s="19"/>
      <c r="AO13" s="19"/>
      <c r="AP13" s="13" t="e">
        <f>B13*F13*0.5*H20*10+R13</f>
        <v>#DIV/0!</v>
      </c>
      <c r="AQ13" s="13" t="e">
        <f>C13*G13*0.5*H20*10+X13</f>
        <v>#DIV/0!</v>
      </c>
      <c r="AR13" s="13" t="e">
        <f>D13*10*H13*H20+AD13</f>
        <v>#DIV/0!</v>
      </c>
      <c r="AS13" s="13" t="e">
        <f>E13*10*I13*0.5*H20+AJ13</f>
        <v>#DIV/0!</v>
      </c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</row>
    <row r="14" spans="1:1053" x14ac:dyDescent="0.25">
      <c r="A14" s="14" t="s">
        <v>6</v>
      </c>
      <c r="B14" s="11">
        <f>B11+B12+B13</f>
        <v>0</v>
      </c>
      <c r="C14" s="11">
        <f>C11+C12+C13</f>
        <v>0</v>
      </c>
      <c r="D14" s="11">
        <f>D11+D12+D13</f>
        <v>0</v>
      </c>
      <c r="E14" s="11">
        <f>E11+E12+E13</f>
        <v>0</v>
      </c>
      <c r="F14" s="9" t="s">
        <v>7</v>
      </c>
      <c r="G14" s="9" t="s">
        <v>7</v>
      </c>
      <c r="H14" s="9" t="s">
        <v>7</v>
      </c>
      <c r="I14" s="9" t="s">
        <v>7</v>
      </c>
      <c r="J14" s="9" t="s">
        <v>7</v>
      </c>
      <c r="K14" s="9" t="s">
        <v>7</v>
      </c>
      <c r="L14" s="9" t="s">
        <v>7</v>
      </c>
      <c r="M14" s="9" t="s">
        <v>7</v>
      </c>
      <c r="N14" s="56" t="s">
        <v>7</v>
      </c>
      <c r="O14" s="56" t="s">
        <v>7</v>
      </c>
      <c r="P14" s="56" t="s">
        <v>7</v>
      </c>
      <c r="Q14" s="56" t="s">
        <v>7</v>
      </c>
      <c r="R14" s="9" t="s">
        <v>7</v>
      </c>
      <c r="S14" s="9" t="s">
        <v>7</v>
      </c>
      <c r="T14" s="9" t="s">
        <v>7</v>
      </c>
      <c r="U14" s="9" t="s">
        <v>7</v>
      </c>
      <c r="V14" s="9" t="s">
        <v>7</v>
      </c>
      <c r="W14" s="9" t="s">
        <v>7</v>
      </c>
      <c r="X14" s="9" t="s">
        <v>7</v>
      </c>
      <c r="Y14" s="9" t="s">
        <v>7</v>
      </c>
      <c r="Z14" s="9" t="s">
        <v>7</v>
      </c>
      <c r="AA14" s="9" t="s">
        <v>7</v>
      </c>
      <c r="AB14" s="9" t="s">
        <v>7</v>
      </c>
      <c r="AC14" s="9" t="s">
        <v>7</v>
      </c>
      <c r="AD14" s="9" t="s">
        <v>7</v>
      </c>
      <c r="AE14" s="9" t="s">
        <v>7</v>
      </c>
      <c r="AF14" s="9" t="s">
        <v>7</v>
      </c>
      <c r="AG14" s="9" t="s">
        <v>7</v>
      </c>
      <c r="AH14" s="9" t="s">
        <v>7</v>
      </c>
      <c r="AI14" s="9" t="s">
        <v>7</v>
      </c>
      <c r="AJ14" s="9" t="s">
        <v>7</v>
      </c>
      <c r="AK14" s="9" t="s">
        <v>7</v>
      </c>
      <c r="AL14" s="9" t="s">
        <v>7</v>
      </c>
      <c r="AM14" s="9" t="s">
        <v>7</v>
      </c>
      <c r="AN14" s="9" t="s">
        <v>7</v>
      </c>
      <c r="AO14" s="9" t="s">
        <v>7</v>
      </c>
      <c r="AP14" s="13" t="e">
        <f>AP11+AP12+AP13</f>
        <v>#DIV/0!</v>
      </c>
      <c r="AQ14" s="13" t="e">
        <f>AQ11+AQ12+AQ13</f>
        <v>#DIV/0!</v>
      </c>
      <c r="AR14" s="13" t="e">
        <f>AR11+AR12+AR13</f>
        <v>#DIV/0!</v>
      </c>
      <c r="AS14" s="13" t="e">
        <f>AS11+AS12+AS13</f>
        <v>#DIV/0!</v>
      </c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</row>
    <row r="15" spans="1:1053" s="16" customForma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</row>
    <row r="16" spans="1:1053" s="16" customFormat="1" ht="15" customHeight="1" x14ac:dyDescent="0.25">
      <c r="A16" s="70" t="s">
        <v>8</v>
      </c>
      <c r="B16" s="70"/>
      <c r="C16" s="70"/>
      <c r="D16" s="70"/>
      <c r="E16" s="70"/>
      <c r="F16" s="70"/>
      <c r="G16" s="70"/>
      <c r="H16" s="70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</row>
    <row r="17" spans="1:49 1026:1053" s="27" customFormat="1" ht="38.25" x14ac:dyDescent="0.25">
      <c r="A17" s="24"/>
      <c r="B17" s="25" t="s">
        <v>30</v>
      </c>
      <c r="C17" s="25" t="s">
        <v>31</v>
      </c>
      <c r="D17" s="25" t="s">
        <v>29</v>
      </c>
      <c r="E17" s="25" t="s">
        <v>32</v>
      </c>
      <c r="F17" s="25" t="s">
        <v>33</v>
      </c>
      <c r="G17" s="25" t="s">
        <v>34</v>
      </c>
      <c r="H17" s="25" t="s">
        <v>35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</row>
    <row r="18" spans="1:49 1026:1053" s="16" customFormat="1" x14ac:dyDescent="0.25">
      <c r="A18" s="10" t="s">
        <v>3</v>
      </c>
      <c r="B18" s="13"/>
      <c r="C18" s="13"/>
      <c r="D18" s="17" t="e">
        <f>C18/B18</f>
        <v>#DIV/0!</v>
      </c>
      <c r="E18" s="13"/>
      <c r="F18" s="13"/>
      <c r="G18" s="17" t="e">
        <f>F18/E18</f>
        <v>#DIV/0!</v>
      </c>
      <c r="H18" s="17" t="e">
        <f>(D18+G18)/2</f>
        <v>#DIV/0!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</row>
    <row r="19" spans="1:49 1026:1053" s="16" customFormat="1" x14ac:dyDescent="0.25">
      <c r="A19" s="10" t="s">
        <v>4</v>
      </c>
      <c r="B19" s="13"/>
      <c r="C19" s="13"/>
      <c r="D19" s="17" t="e">
        <f>C19/B19</f>
        <v>#DIV/0!</v>
      </c>
      <c r="E19" s="13"/>
      <c r="F19" s="13"/>
      <c r="G19" s="17" t="e">
        <f>F19/E19</f>
        <v>#DIV/0!</v>
      </c>
      <c r="H19" s="17" t="e">
        <f>(D19+G19)/2</f>
        <v>#DIV/0!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</row>
    <row r="20" spans="1:49 1026:1053" s="16" customFormat="1" x14ac:dyDescent="0.25">
      <c r="A20" s="10" t="s">
        <v>5</v>
      </c>
      <c r="B20" s="13"/>
      <c r="C20" s="13"/>
      <c r="D20" s="17" t="e">
        <f>C20/B20</f>
        <v>#DIV/0!</v>
      </c>
      <c r="E20" s="13"/>
      <c r="F20" s="13"/>
      <c r="G20" s="17" t="e">
        <f>F20/E20</f>
        <v>#DIV/0!</v>
      </c>
      <c r="H20" s="17" t="e">
        <f>(D20+G20)/2</f>
        <v>#DIV/0!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</row>
    <row r="27" spans="1:49 1026:1053" ht="32.25" customHeight="1" x14ac:dyDescent="0.25"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</row>
    <row r="28" spans="1:49 1026:1053" x14ac:dyDescent="0.25"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</row>
    <row r="29" spans="1:49 1026:1053" ht="30" customHeight="1" x14ac:dyDescent="0.25"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</row>
    <row r="30" spans="1:49 1026:1053" x14ac:dyDescent="0.25"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</row>
    <row r="31" spans="1:49 1026:1053" x14ac:dyDescent="0.25"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</row>
    <row r="32" spans="1:49 1026:1053" x14ac:dyDescent="0.25"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</row>
    <row r="33" spans="1026:1053" x14ac:dyDescent="0.25"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</row>
    <row r="34" spans="1026:1053" x14ac:dyDescent="0.25"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</row>
    <row r="35" spans="1026:1053" x14ac:dyDescent="0.25"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</row>
    <row r="36" spans="1026:1053" x14ac:dyDescent="0.25"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</row>
    <row r="37" spans="1026:1053" x14ac:dyDescent="0.25"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</row>
    <row r="38" spans="1026:1053" x14ac:dyDescent="0.25"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</row>
    <row r="39" spans="1026:1053" x14ac:dyDescent="0.25"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</row>
  </sheetData>
  <mergeCells count="10">
    <mergeCell ref="R9:AJ9"/>
    <mergeCell ref="AQ1:AS1"/>
    <mergeCell ref="A16:H16"/>
    <mergeCell ref="B7:AV7"/>
    <mergeCell ref="A9:A10"/>
    <mergeCell ref="B9:E9"/>
    <mergeCell ref="F9:I9"/>
    <mergeCell ref="J9:M9"/>
    <mergeCell ref="AP9:AS9"/>
    <mergeCell ref="N9:Q9"/>
  </mergeCells>
  <pageMargins left="0.7" right="0.7" top="0.75" bottom="0.75" header="0.3" footer="0.3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tabSelected="1" zoomScale="80" zoomScaleNormal="80" workbookViewId="0">
      <selection activeCell="F2" sqref="F2:G5"/>
    </sheetView>
  </sheetViews>
  <sheetFormatPr defaultRowHeight="15" x14ac:dyDescent="0.25"/>
  <cols>
    <col min="1" max="3" width="18.7109375" customWidth="1"/>
    <col min="4" max="4" width="25.5703125" customWidth="1"/>
    <col min="5" max="5" width="23" customWidth="1"/>
    <col min="6" max="6" width="27.28515625" customWidth="1"/>
    <col min="7" max="7" width="13.28515625" customWidth="1"/>
    <col min="8" max="8" width="14.5703125" customWidth="1"/>
    <col min="9" max="9" width="12" customWidth="1"/>
    <col min="10" max="10" width="13.28515625" customWidth="1"/>
    <col min="11" max="11" width="12.140625" customWidth="1"/>
    <col min="12" max="12" width="15.85546875" customWidth="1"/>
    <col min="13" max="13" width="18.140625" customWidth="1"/>
    <col min="14" max="14" width="20.42578125" customWidth="1"/>
    <col min="15" max="15" width="14.7109375" customWidth="1"/>
    <col min="16" max="16" width="26.7109375" customWidth="1"/>
    <col min="17" max="17" width="8.7109375" customWidth="1"/>
    <col min="18" max="18" width="14.28515625" customWidth="1"/>
    <col min="19" max="19" width="11.85546875" customWidth="1"/>
    <col min="20" max="22" width="8.7109375" customWidth="1"/>
    <col min="23" max="23" width="17.42578125" customWidth="1"/>
    <col min="24" max="24" width="22" customWidth="1"/>
    <col min="25" max="25" width="15" customWidth="1"/>
    <col min="26" max="26" width="22.5703125" customWidth="1"/>
    <col min="27" max="32" width="8.7109375" customWidth="1"/>
    <col min="33" max="33" width="29.85546875" customWidth="1"/>
    <col min="34" max="34" width="17.42578125" customWidth="1"/>
    <col min="35" max="35" width="11.28515625" customWidth="1"/>
    <col min="36" max="36" width="14.85546875" customWidth="1"/>
    <col min="37" max="42" width="8.7109375" customWidth="1"/>
    <col min="43" max="43" width="21.5703125" customWidth="1"/>
    <col min="44" max="258" width="8.7109375" customWidth="1"/>
    <col min="259" max="259" width="18.7109375" customWidth="1"/>
    <col min="260" max="260" width="18.28515625" customWidth="1"/>
    <col min="261" max="261" width="15.7109375" customWidth="1"/>
    <col min="262" max="262" width="14.85546875" customWidth="1"/>
    <col min="263" max="263" width="13.28515625" customWidth="1"/>
    <col min="264" max="264" width="14.5703125" customWidth="1"/>
    <col min="265" max="265" width="12" customWidth="1"/>
    <col min="266" max="266" width="13.28515625" customWidth="1"/>
    <col min="267" max="267" width="12.140625" customWidth="1"/>
    <col min="268" max="268" width="15.85546875" customWidth="1"/>
    <col min="269" max="270" width="12.7109375" customWidth="1"/>
    <col min="272" max="272" width="14.5703125" customWidth="1"/>
    <col min="273" max="273" width="8.7109375" customWidth="1"/>
    <col min="274" max="274" width="14.28515625" customWidth="1"/>
    <col min="275" max="275" width="11.85546875" customWidth="1"/>
    <col min="276" max="514" width="8.7109375" customWidth="1"/>
    <col min="515" max="515" width="18.7109375" customWidth="1"/>
    <col min="516" max="516" width="18.28515625" customWidth="1"/>
    <col min="517" max="517" width="15.7109375" customWidth="1"/>
    <col min="518" max="518" width="14.85546875" customWidth="1"/>
    <col min="519" max="519" width="13.28515625" customWidth="1"/>
    <col min="520" max="520" width="14.5703125" customWidth="1"/>
    <col min="521" max="521" width="12" customWidth="1"/>
    <col min="522" max="522" width="13.28515625" customWidth="1"/>
    <col min="523" max="523" width="12.140625" customWidth="1"/>
    <col min="524" max="524" width="15.85546875" customWidth="1"/>
    <col min="525" max="526" width="12.7109375" customWidth="1"/>
    <col min="528" max="528" width="14.5703125" customWidth="1"/>
    <col min="529" max="529" width="8.7109375" customWidth="1"/>
    <col min="530" max="530" width="14.28515625" customWidth="1"/>
    <col min="531" max="531" width="11.85546875" customWidth="1"/>
    <col min="532" max="770" width="8.7109375" customWidth="1"/>
    <col min="771" max="771" width="18.7109375" customWidth="1"/>
    <col min="772" max="772" width="18.28515625" customWidth="1"/>
    <col min="773" max="773" width="15.7109375" customWidth="1"/>
    <col min="774" max="774" width="14.85546875" customWidth="1"/>
    <col min="775" max="775" width="13.28515625" customWidth="1"/>
    <col min="776" max="776" width="14.5703125" customWidth="1"/>
    <col min="777" max="777" width="12" customWidth="1"/>
    <col min="778" max="778" width="13.28515625" customWidth="1"/>
    <col min="779" max="779" width="12.140625" customWidth="1"/>
    <col min="780" max="780" width="15.85546875" customWidth="1"/>
    <col min="781" max="782" width="12.7109375" customWidth="1"/>
    <col min="784" max="784" width="14.5703125" customWidth="1"/>
    <col min="785" max="785" width="8.7109375" customWidth="1"/>
    <col min="786" max="786" width="14.28515625" customWidth="1"/>
    <col min="787" max="787" width="11.85546875" customWidth="1"/>
    <col min="788" max="1027" width="8.7109375" customWidth="1"/>
  </cols>
  <sheetData>
    <row r="1" spans="1:18" x14ac:dyDescent="0.25">
      <c r="E1" s="69" t="s">
        <v>19</v>
      </c>
      <c r="F1" s="69"/>
      <c r="G1" s="69"/>
    </row>
    <row r="2" spans="1:18" ht="15" customHeight="1" x14ac:dyDescent="0.25">
      <c r="E2" s="62"/>
      <c r="F2" s="74" t="s">
        <v>102</v>
      </c>
      <c r="G2" s="74"/>
    </row>
    <row r="3" spans="1:18" ht="15" customHeight="1" x14ac:dyDescent="0.25">
      <c r="E3" s="62"/>
      <c r="F3" s="74"/>
      <c r="G3" s="74"/>
    </row>
    <row r="4" spans="1:18" x14ac:dyDescent="0.25">
      <c r="E4" s="62"/>
      <c r="F4" s="74"/>
      <c r="G4" s="74"/>
    </row>
    <row r="5" spans="1:18" ht="25.5" customHeight="1" x14ac:dyDescent="0.25">
      <c r="F5" s="74"/>
      <c r="G5" s="74"/>
    </row>
    <row r="6" spans="1:18" ht="18" customHeight="1" x14ac:dyDescent="0.25">
      <c r="A6" s="73" t="s">
        <v>17</v>
      </c>
      <c r="B6" s="73"/>
      <c r="C6" s="73"/>
      <c r="D6" s="73"/>
      <c r="E6" s="73"/>
      <c r="F6" s="73"/>
      <c r="G6" s="73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</row>
    <row r="7" spans="1:18" ht="15.75" x14ac:dyDescent="0.25">
      <c r="A7" s="73"/>
      <c r="B7" s="73"/>
      <c r="C7" s="73"/>
      <c r="D7" s="73"/>
      <c r="E7" s="73"/>
      <c r="F7" s="73"/>
      <c r="G7" s="73"/>
      <c r="H7" s="6"/>
      <c r="I7" s="6"/>
      <c r="J7" s="6"/>
      <c r="K7" s="6"/>
      <c r="L7" s="6"/>
    </row>
    <row r="8" spans="1:18" x14ac:dyDescent="0.25">
      <c r="A8" s="73"/>
      <c r="B8" s="73"/>
      <c r="C8" s="73"/>
      <c r="D8" s="73"/>
      <c r="E8" s="73"/>
      <c r="F8" s="73"/>
      <c r="G8" s="73"/>
    </row>
    <row r="10" spans="1:18" ht="45" x14ac:dyDescent="0.25">
      <c r="A10" s="58"/>
      <c r="B10" s="59" t="s">
        <v>20</v>
      </c>
      <c r="C10" s="59" t="s">
        <v>95</v>
      </c>
      <c r="D10" s="59" t="s">
        <v>96</v>
      </c>
      <c r="E10" s="59" t="s">
        <v>97</v>
      </c>
    </row>
    <row r="11" spans="1:18" ht="63" x14ac:dyDescent="0.25">
      <c r="A11" s="20" t="s">
        <v>85</v>
      </c>
      <c r="B11" s="58"/>
      <c r="C11" s="58"/>
      <c r="D11" s="58"/>
      <c r="E11" s="58"/>
    </row>
    <row r="12" spans="1:18" ht="31.5" x14ac:dyDescent="0.25">
      <c r="A12" s="20" t="s">
        <v>86</v>
      </c>
      <c r="B12" s="58"/>
      <c r="C12" s="58"/>
      <c r="D12" s="58"/>
      <c r="E12" s="58"/>
    </row>
    <row r="13" spans="1:18" ht="78" customHeight="1" x14ac:dyDescent="0.25">
      <c r="A13" s="20" t="s">
        <v>87</v>
      </c>
      <c r="B13" s="58"/>
      <c r="C13" s="58"/>
      <c r="D13" s="58"/>
      <c r="E13" s="58"/>
    </row>
    <row r="14" spans="1:18" ht="15.75" x14ac:dyDescent="0.25">
      <c r="A14" s="20" t="s">
        <v>88</v>
      </c>
      <c r="B14" s="58" t="e">
        <f>B16/B15</f>
        <v>#DIV/0!</v>
      </c>
      <c r="C14" s="58" t="e">
        <f t="shared" ref="C14:E14" si="0">C16/C15</f>
        <v>#DIV/0!</v>
      </c>
      <c r="D14" s="58" t="e">
        <f t="shared" si="0"/>
        <v>#DIV/0!</v>
      </c>
      <c r="E14" s="58" t="e">
        <f t="shared" si="0"/>
        <v>#DIV/0!</v>
      </c>
    </row>
    <row r="15" spans="1:18" ht="15.75" x14ac:dyDescent="0.25">
      <c r="A15" s="20" t="s">
        <v>42</v>
      </c>
      <c r="B15" s="58"/>
      <c r="C15" s="58"/>
      <c r="D15" s="58"/>
      <c r="E15" s="58"/>
    </row>
    <row r="16" spans="1:18" ht="15.75" x14ac:dyDescent="0.25">
      <c r="A16" s="20" t="s">
        <v>89</v>
      </c>
      <c r="B16" s="58"/>
      <c r="C16" s="58"/>
      <c r="D16" s="58"/>
      <c r="E16" s="58"/>
    </row>
    <row r="17" spans="1:5" ht="31.5" x14ac:dyDescent="0.25">
      <c r="A17" s="20" t="s">
        <v>90</v>
      </c>
      <c r="B17" s="58"/>
      <c r="C17" s="58"/>
      <c r="D17" s="58"/>
      <c r="E17" s="58"/>
    </row>
    <row r="18" spans="1:5" ht="47.25" x14ac:dyDescent="0.25">
      <c r="A18" s="20" t="s">
        <v>91</v>
      </c>
      <c r="B18" s="58">
        <f>B19+B20+B21+B22+B23</f>
        <v>0</v>
      </c>
      <c r="C18" s="58">
        <f t="shared" ref="C18:E18" si="1">C19+C20+C21+C22+C23</f>
        <v>0</v>
      </c>
      <c r="D18" s="58">
        <f t="shared" si="1"/>
        <v>0</v>
      </c>
      <c r="E18" s="58">
        <f t="shared" si="1"/>
        <v>0</v>
      </c>
    </row>
    <row r="19" spans="1:5" ht="15.75" x14ac:dyDescent="0.25">
      <c r="A19" s="20" t="s">
        <v>12</v>
      </c>
      <c r="B19" s="58"/>
      <c r="C19" s="58"/>
      <c r="D19" s="58"/>
      <c r="E19" s="58"/>
    </row>
    <row r="20" spans="1:5" ht="15.75" x14ac:dyDescent="0.25">
      <c r="A20" s="20" t="s">
        <v>13</v>
      </c>
      <c r="B20" s="58"/>
      <c r="C20" s="58"/>
      <c r="D20" s="58"/>
      <c r="E20" s="58"/>
    </row>
    <row r="21" spans="1:5" ht="15.75" x14ac:dyDescent="0.25">
      <c r="A21" s="20" t="s">
        <v>14</v>
      </c>
      <c r="B21" s="58"/>
      <c r="C21" s="58"/>
      <c r="D21" s="58"/>
      <c r="E21" s="58"/>
    </row>
    <row r="22" spans="1:5" ht="15.75" x14ac:dyDescent="0.25">
      <c r="A22" s="20" t="s">
        <v>15</v>
      </c>
      <c r="B22" s="58"/>
      <c r="C22" s="58"/>
      <c r="D22" s="58"/>
      <c r="E22" s="58"/>
    </row>
    <row r="23" spans="1:5" ht="15.75" x14ac:dyDescent="0.25">
      <c r="A23" s="20" t="s">
        <v>16</v>
      </c>
      <c r="B23" s="58"/>
      <c r="C23" s="58"/>
      <c r="D23" s="58"/>
      <c r="E23" s="58"/>
    </row>
    <row r="24" spans="1:5" ht="34.5" customHeight="1" x14ac:dyDescent="0.25">
      <c r="A24" s="20" t="s">
        <v>92</v>
      </c>
      <c r="B24" s="58" t="e">
        <f>(B11*B12-B13*B12)*B14+B17+B18</f>
        <v>#DIV/0!</v>
      </c>
      <c r="C24" s="58" t="e">
        <f t="shared" ref="C24:E24" si="2">(C11*C12-C13*C12)*C14+C17+C18</f>
        <v>#DIV/0!</v>
      </c>
      <c r="D24" s="58" t="e">
        <f t="shared" si="2"/>
        <v>#DIV/0!</v>
      </c>
      <c r="E24" s="58" t="e">
        <f t="shared" si="2"/>
        <v>#DIV/0!</v>
      </c>
    </row>
    <row r="25" spans="1:5" ht="47.25" x14ac:dyDescent="0.25">
      <c r="A25" s="20" t="s">
        <v>93</v>
      </c>
      <c r="B25" s="58">
        <v>0.5</v>
      </c>
      <c r="C25" s="58">
        <v>0.5</v>
      </c>
      <c r="D25" s="58">
        <v>0.5</v>
      </c>
      <c r="E25" s="58">
        <v>0.5</v>
      </c>
    </row>
    <row r="26" spans="1:5" ht="47.25" x14ac:dyDescent="0.25">
      <c r="A26" s="20" t="s">
        <v>94</v>
      </c>
      <c r="B26" s="58" t="e">
        <f>B24*B25</f>
        <v>#DIV/0!</v>
      </c>
      <c r="C26" s="58" t="e">
        <f t="shared" ref="C26:E26" si="3">C24*C25</f>
        <v>#DIV/0!</v>
      </c>
      <c r="D26" s="58" t="e">
        <f t="shared" si="3"/>
        <v>#DIV/0!</v>
      </c>
      <c r="E26" s="58" t="e">
        <f t="shared" si="3"/>
        <v>#DIV/0!</v>
      </c>
    </row>
    <row r="36" spans="6:6" x14ac:dyDescent="0.25">
      <c r="F36" s="60"/>
    </row>
  </sheetData>
  <mergeCells count="3">
    <mergeCell ref="A6:G8"/>
    <mergeCell ref="E1:G1"/>
    <mergeCell ref="F2:G5"/>
  </mergeCells>
  <pageMargins left="0.7" right="0.7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31"/>
  <sheetViews>
    <sheetView zoomScale="80" zoomScaleNormal="80" workbookViewId="0">
      <selection activeCell="B2" sqref="B2:BB6"/>
    </sheetView>
  </sheetViews>
  <sheetFormatPr defaultRowHeight="15" x14ac:dyDescent="0.25"/>
  <cols>
    <col min="1" max="1" width="53.42578125" customWidth="1"/>
    <col min="2" max="2" width="14.42578125" customWidth="1"/>
    <col min="3" max="3" width="14.28515625" customWidth="1"/>
    <col min="4" max="19" width="0" hidden="1" customWidth="1"/>
    <col min="21" max="36" width="0" hidden="1" customWidth="1"/>
    <col min="38" max="53" width="0" hidden="1" customWidth="1"/>
    <col min="55" max="70" width="0" hidden="1" customWidth="1"/>
  </cols>
  <sheetData>
    <row r="1" spans="1:71" x14ac:dyDescent="0.25">
      <c r="AK1" t="s">
        <v>99</v>
      </c>
    </row>
    <row r="2" spans="1:71" x14ac:dyDescent="0.25">
      <c r="B2" s="78" t="s">
        <v>102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</row>
    <row r="3" spans="1:71" ht="15" customHeight="1" x14ac:dyDescent="0.25"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</row>
    <row r="4" spans="1:71" x14ac:dyDescent="0.25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</row>
    <row r="5" spans="1:7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</row>
    <row r="6" spans="1:71" x14ac:dyDescent="0.25"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</row>
    <row r="7" spans="1:71" ht="18.75" customHeight="1" x14ac:dyDescent="0.25">
      <c r="A7" s="76" t="s">
        <v>45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</row>
    <row r="8" spans="1:71" ht="15.75" customHeight="1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</row>
    <row r="9" spans="1:71" x14ac:dyDescent="0.25">
      <c r="A9" s="83"/>
      <c r="B9" s="84" t="s">
        <v>54</v>
      </c>
      <c r="C9" s="84" t="s">
        <v>60</v>
      </c>
      <c r="D9" s="75" t="s">
        <v>36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82" t="s">
        <v>59</v>
      </c>
      <c r="U9" s="75" t="s">
        <v>36</v>
      </c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82" t="s">
        <v>61</v>
      </c>
      <c r="AL9" s="75" t="s">
        <v>36</v>
      </c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82" t="s">
        <v>62</v>
      </c>
      <c r="BC9" s="75" t="s">
        <v>36</v>
      </c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</row>
    <row r="10" spans="1:71" x14ac:dyDescent="0.25">
      <c r="A10" s="83"/>
      <c r="B10" s="84"/>
      <c r="C10" s="84"/>
      <c r="D10" s="21" t="s">
        <v>37</v>
      </c>
      <c r="E10" s="21" t="s">
        <v>47</v>
      </c>
      <c r="F10" s="21" t="s">
        <v>48</v>
      </c>
      <c r="G10" s="21" t="s">
        <v>49</v>
      </c>
      <c r="H10" s="21" t="s">
        <v>38</v>
      </c>
      <c r="I10" s="21" t="s">
        <v>50</v>
      </c>
      <c r="J10" s="21" t="s">
        <v>63</v>
      </c>
      <c r="K10" s="21" t="s">
        <v>51</v>
      </c>
      <c r="L10" s="21" t="s">
        <v>39</v>
      </c>
      <c r="M10" s="21" t="s">
        <v>52</v>
      </c>
      <c r="N10" s="21" t="s">
        <v>53</v>
      </c>
      <c r="O10" s="21" t="s">
        <v>55</v>
      </c>
      <c r="P10" s="21" t="s">
        <v>40</v>
      </c>
      <c r="Q10" s="21" t="s">
        <v>56</v>
      </c>
      <c r="R10" s="21" t="s">
        <v>57</v>
      </c>
      <c r="S10" s="21" t="s">
        <v>58</v>
      </c>
      <c r="T10" s="82"/>
      <c r="U10" s="21" t="s">
        <v>37</v>
      </c>
      <c r="V10" s="21" t="s">
        <v>47</v>
      </c>
      <c r="W10" s="21" t="s">
        <v>48</v>
      </c>
      <c r="X10" s="21" t="s">
        <v>49</v>
      </c>
      <c r="Y10" s="21" t="s">
        <v>38</v>
      </c>
      <c r="Z10" s="21" t="s">
        <v>50</v>
      </c>
      <c r="AA10" s="21" t="s">
        <v>63</v>
      </c>
      <c r="AB10" s="21" t="s">
        <v>51</v>
      </c>
      <c r="AC10" s="21" t="s">
        <v>39</v>
      </c>
      <c r="AD10" s="21" t="s">
        <v>52</v>
      </c>
      <c r="AE10" s="21" t="s">
        <v>53</v>
      </c>
      <c r="AF10" s="21" t="s">
        <v>55</v>
      </c>
      <c r="AG10" s="21" t="s">
        <v>40</v>
      </c>
      <c r="AH10" s="21" t="s">
        <v>56</v>
      </c>
      <c r="AI10" s="21" t="s">
        <v>57</v>
      </c>
      <c r="AJ10" s="21" t="s">
        <v>58</v>
      </c>
      <c r="AK10" s="82"/>
      <c r="AL10" s="21" t="s">
        <v>37</v>
      </c>
      <c r="AM10" s="21" t="s">
        <v>47</v>
      </c>
      <c r="AN10" s="21" t="s">
        <v>48</v>
      </c>
      <c r="AO10" s="21" t="s">
        <v>49</v>
      </c>
      <c r="AP10" s="21" t="s">
        <v>38</v>
      </c>
      <c r="AQ10" s="21" t="s">
        <v>50</v>
      </c>
      <c r="AR10" s="21" t="s">
        <v>63</v>
      </c>
      <c r="AS10" s="21" t="s">
        <v>51</v>
      </c>
      <c r="AT10" s="21" t="s">
        <v>39</v>
      </c>
      <c r="AU10" s="21" t="s">
        <v>52</v>
      </c>
      <c r="AV10" s="21" t="s">
        <v>53</v>
      </c>
      <c r="AW10" s="21" t="s">
        <v>55</v>
      </c>
      <c r="AX10" s="21" t="s">
        <v>40</v>
      </c>
      <c r="AY10" s="21" t="s">
        <v>56</v>
      </c>
      <c r="AZ10" s="21" t="s">
        <v>57</v>
      </c>
      <c r="BA10" s="21" t="s">
        <v>58</v>
      </c>
      <c r="BB10" s="82"/>
      <c r="BC10" s="21" t="s">
        <v>37</v>
      </c>
      <c r="BD10" s="21" t="s">
        <v>47</v>
      </c>
      <c r="BE10" s="21" t="s">
        <v>48</v>
      </c>
      <c r="BF10" s="21" t="s">
        <v>49</v>
      </c>
      <c r="BG10" s="21" t="s">
        <v>38</v>
      </c>
      <c r="BH10" s="21" t="s">
        <v>50</v>
      </c>
      <c r="BI10" s="21" t="s">
        <v>63</v>
      </c>
      <c r="BJ10" s="21" t="s">
        <v>51</v>
      </c>
      <c r="BK10" s="21" t="s">
        <v>39</v>
      </c>
      <c r="BL10" s="21" t="s">
        <v>52</v>
      </c>
      <c r="BM10" s="21" t="s">
        <v>53</v>
      </c>
      <c r="BN10" s="21" t="s">
        <v>55</v>
      </c>
      <c r="BO10" s="21" t="s">
        <v>40</v>
      </c>
      <c r="BP10" s="21" t="s">
        <v>56</v>
      </c>
      <c r="BQ10" s="21" t="s">
        <v>57</v>
      </c>
      <c r="BR10" s="21" t="s">
        <v>58</v>
      </c>
    </row>
    <row r="11" spans="1:71" ht="18.75" x14ac:dyDescent="0.3">
      <c r="A11" s="30" t="s">
        <v>41</v>
      </c>
      <c r="B11" s="31"/>
      <c r="C11" s="32"/>
      <c r="D11" s="32"/>
      <c r="E11" s="33"/>
      <c r="F11" s="33"/>
      <c r="G11" s="33"/>
      <c r="H11" s="34"/>
      <c r="I11" s="33"/>
      <c r="J11" s="33"/>
      <c r="K11" s="33"/>
      <c r="L11" s="34"/>
      <c r="M11" s="33"/>
      <c r="N11" s="33"/>
      <c r="O11" s="33"/>
      <c r="P11" s="34"/>
      <c r="Q11" s="33"/>
      <c r="R11" s="33"/>
      <c r="S11" s="33"/>
      <c r="T11" s="32"/>
      <c r="U11" s="32"/>
      <c r="V11" s="33"/>
      <c r="W11" s="33"/>
      <c r="X11" s="33"/>
      <c r="Y11" s="35"/>
      <c r="Z11" s="33"/>
      <c r="AA11" s="33"/>
      <c r="AB11" s="33"/>
      <c r="AC11" s="35"/>
      <c r="AD11" s="33"/>
      <c r="AE11" s="33"/>
      <c r="AF11" s="33"/>
      <c r="AG11" s="35"/>
      <c r="AH11" s="33"/>
      <c r="AI11" s="33"/>
      <c r="AJ11" s="33"/>
      <c r="AK11" s="32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2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</row>
    <row r="12" spans="1:71" ht="105" x14ac:dyDescent="0.25">
      <c r="A12" s="48" t="s">
        <v>65</v>
      </c>
      <c r="B12" s="36"/>
      <c r="C12" s="36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6"/>
      <c r="U12" s="37"/>
      <c r="V12" s="37"/>
      <c r="W12" s="38"/>
      <c r="X12" s="38"/>
      <c r="Y12" s="37"/>
      <c r="Z12" s="38"/>
      <c r="AA12" s="38"/>
      <c r="AB12" s="38"/>
      <c r="AC12" s="37"/>
      <c r="AD12" s="38"/>
      <c r="AE12" s="38"/>
      <c r="AF12" s="38"/>
      <c r="AG12" s="37"/>
      <c r="AH12" s="38"/>
      <c r="AI12" s="38"/>
      <c r="AJ12" s="37"/>
      <c r="AK12" s="36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6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</row>
    <row r="13" spans="1:71" ht="30" x14ac:dyDescent="0.25">
      <c r="A13" s="49" t="s">
        <v>66</v>
      </c>
      <c r="B13" s="41"/>
      <c r="C13" s="42"/>
      <c r="D13" s="39"/>
      <c r="E13" s="41"/>
      <c r="F13" s="41"/>
      <c r="G13" s="41"/>
      <c r="H13" s="39"/>
      <c r="I13" s="41"/>
      <c r="J13" s="41"/>
      <c r="K13" s="41"/>
      <c r="L13" s="39"/>
      <c r="M13" s="41"/>
      <c r="N13" s="41"/>
      <c r="O13" s="41"/>
      <c r="P13" s="39"/>
      <c r="Q13" s="41"/>
      <c r="R13" s="41"/>
      <c r="S13" s="41"/>
      <c r="T13" s="41"/>
      <c r="U13" s="39"/>
      <c r="V13" s="41"/>
      <c r="W13" s="41"/>
      <c r="X13" s="41"/>
      <c r="Y13" s="39"/>
      <c r="Z13" s="41"/>
      <c r="AA13" s="41"/>
      <c r="AB13" s="41"/>
      <c r="AC13" s="39"/>
      <c r="AD13" s="41"/>
      <c r="AE13" s="41"/>
      <c r="AF13" s="41"/>
      <c r="AG13" s="39"/>
      <c r="AH13" s="41"/>
      <c r="AI13" s="41"/>
      <c r="AJ13" s="41"/>
      <c r="AK13" s="41"/>
      <c r="AL13" s="39"/>
      <c r="AM13" s="41"/>
      <c r="AN13" s="41"/>
      <c r="AO13" s="41"/>
      <c r="AP13" s="39"/>
      <c r="AQ13" s="41"/>
      <c r="AR13" s="41"/>
      <c r="AS13" s="41"/>
      <c r="AT13" s="39"/>
      <c r="AU13" s="41"/>
      <c r="AV13" s="41"/>
      <c r="AW13" s="41"/>
      <c r="AX13" s="39"/>
      <c r="AY13" s="41"/>
      <c r="AZ13" s="41"/>
      <c r="BA13" s="41"/>
      <c r="BB13" s="41"/>
      <c r="BC13" s="39"/>
      <c r="BD13" s="41"/>
      <c r="BE13" s="41"/>
      <c r="BF13" s="41"/>
      <c r="BG13" s="39"/>
      <c r="BH13" s="41"/>
      <c r="BI13" s="41"/>
      <c r="BJ13" s="41"/>
      <c r="BK13" s="39"/>
      <c r="BL13" s="41"/>
      <c r="BM13" s="41"/>
      <c r="BN13" s="41"/>
      <c r="BO13" s="39"/>
      <c r="BP13" s="41"/>
      <c r="BQ13" s="41"/>
      <c r="BR13" s="41"/>
    </row>
    <row r="14" spans="1:71" ht="15.75" x14ac:dyDescent="0.25">
      <c r="A14" s="50" t="s">
        <v>42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</row>
    <row r="15" spans="1:71" ht="15.75" x14ac:dyDescent="0.25">
      <c r="A15" s="50" t="s">
        <v>43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</row>
    <row r="16" spans="1:71" ht="78.75" x14ac:dyDescent="0.25">
      <c r="A16" s="53" t="s">
        <v>67</v>
      </c>
      <c r="B16" s="44" t="e">
        <f>B15/B14</f>
        <v>#DIV/0!</v>
      </c>
      <c r="C16" s="45"/>
      <c r="D16" s="43"/>
      <c r="E16" s="45"/>
      <c r="F16" s="45"/>
      <c r="G16" s="45"/>
      <c r="H16" s="43"/>
      <c r="I16" s="45"/>
      <c r="J16" s="45"/>
      <c r="K16" s="45"/>
      <c r="L16" s="43"/>
      <c r="M16" s="45"/>
      <c r="N16" s="45"/>
      <c r="O16" s="45"/>
      <c r="P16" s="43"/>
      <c r="Q16" s="45"/>
      <c r="R16" s="45"/>
      <c r="S16" s="45"/>
      <c r="T16" s="45"/>
      <c r="U16" s="43"/>
      <c r="V16" s="45"/>
      <c r="W16" s="45"/>
      <c r="X16" s="45"/>
      <c r="Y16" s="43"/>
      <c r="Z16" s="45"/>
      <c r="AA16" s="45"/>
      <c r="AB16" s="45"/>
      <c r="AC16" s="43"/>
      <c r="AD16" s="45"/>
      <c r="AE16" s="45"/>
      <c r="AF16" s="45"/>
      <c r="AG16" s="43"/>
      <c r="AH16" s="45"/>
      <c r="AI16" s="45"/>
      <c r="AJ16" s="45"/>
      <c r="AK16" s="45"/>
      <c r="AL16" s="43"/>
      <c r="AM16" s="45"/>
      <c r="AN16" s="45"/>
      <c r="AO16" s="45"/>
      <c r="AP16" s="43"/>
      <c r="AQ16" s="45"/>
      <c r="AR16" s="45"/>
      <c r="AS16" s="45"/>
      <c r="AT16" s="43"/>
      <c r="AU16" s="45"/>
      <c r="AV16" s="45"/>
      <c r="AW16" s="45"/>
      <c r="AX16" s="43"/>
      <c r="AY16" s="45"/>
      <c r="AZ16" s="45"/>
      <c r="BA16" s="45"/>
      <c r="BB16" s="45"/>
      <c r="BC16" s="43"/>
      <c r="BD16" s="45"/>
      <c r="BE16" s="45"/>
      <c r="BF16" s="45"/>
      <c r="BG16" s="43"/>
      <c r="BH16" s="45"/>
      <c r="BI16" s="45"/>
      <c r="BJ16" s="45"/>
      <c r="BK16" s="43"/>
      <c r="BL16" s="45"/>
      <c r="BM16" s="45"/>
      <c r="BN16" s="45"/>
      <c r="BO16" s="43"/>
      <c r="BP16" s="45"/>
      <c r="BQ16" s="45"/>
      <c r="BR16" s="45"/>
    </row>
    <row r="17" spans="1:70" ht="18" x14ac:dyDescent="0.25">
      <c r="A17" s="54" t="s">
        <v>68</v>
      </c>
      <c r="B17" s="44"/>
      <c r="C17" s="45"/>
      <c r="D17" s="43"/>
      <c r="E17" s="45"/>
      <c r="F17" s="45"/>
      <c r="G17" s="45"/>
      <c r="H17" s="43"/>
      <c r="I17" s="45"/>
      <c r="J17" s="45"/>
      <c r="K17" s="45"/>
      <c r="L17" s="43"/>
      <c r="M17" s="45"/>
      <c r="N17" s="45"/>
      <c r="O17" s="45"/>
      <c r="P17" s="43"/>
      <c r="Q17" s="45"/>
      <c r="R17" s="45"/>
      <c r="S17" s="45"/>
      <c r="T17" s="45"/>
      <c r="U17" s="43"/>
      <c r="V17" s="45"/>
      <c r="W17" s="45"/>
      <c r="X17" s="45"/>
      <c r="Y17" s="43"/>
      <c r="Z17" s="45"/>
      <c r="AA17" s="45"/>
      <c r="AB17" s="45"/>
      <c r="AC17" s="43"/>
      <c r="AD17" s="45"/>
      <c r="AE17" s="45"/>
      <c r="AF17" s="45"/>
      <c r="AG17" s="43"/>
      <c r="AH17" s="45"/>
      <c r="AI17" s="45"/>
      <c r="AJ17" s="45"/>
      <c r="AK17" s="45"/>
      <c r="AL17" s="43"/>
      <c r="AM17" s="45"/>
      <c r="AN17" s="45"/>
      <c r="AO17" s="45"/>
      <c r="AP17" s="43"/>
      <c r="AQ17" s="45"/>
      <c r="AR17" s="45"/>
      <c r="AS17" s="45"/>
      <c r="AT17" s="43"/>
      <c r="AU17" s="45"/>
      <c r="AV17" s="45"/>
      <c r="AW17" s="45"/>
      <c r="AX17" s="43"/>
      <c r="AY17" s="45"/>
      <c r="AZ17" s="45"/>
      <c r="BA17" s="45"/>
      <c r="BB17" s="45"/>
      <c r="BC17" s="43"/>
      <c r="BD17" s="45"/>
      <c r="BE17" s="45"/>
      <c r="BF17" s="45"/>
      <c r="BG17" s="43"/>
      <c r="BH17" s="45"/>
      <c r="BI17" s="45"/>
      <c r="BJ17" s="45"/>
      <c r="BK17" s="43"/>
      <c r="BL17" s="45"/>
      <c r="BM17" s="45"/>
      <c r="BN17" s="45"/>
      <c r="BO17" s="43"/>
      <c r="BP17" s="45"/>
      <c r="BQ17" s="45"/>
      <c r="BR17" s="45"/>
    </row>
    <row r="18" spans="1:70" ht="63" x14ac:dyDescent="0.25">
      <c r="A18" s="53" t="s">
        <v>69</v>
      </c>
      <c r="B18" s="44"/>
      <c r="C18" s="45"/>
      <c r="D18" s="43"/>
      <c r="E18" s="45"/>
      <c r="F18" s="45"/>
      <c r="G18" s="45"/>
      <c r="H18" s="43"/>
      <c r="I18" s="45"/>
      <c r="J18" s="45"/>
      <c r="K18" s="45"/>
      <c r="L18" s="43"/>
      <c r="M18" s="45"/>
      <c r="N18" s="45"/>
      <c r="O18" s="45"/>
      <c r="P18" s="43"/>
      <c r="Q18" s="45"/>
      <c r="R18" s="45"/>
      <c r="S18" s="45"/>
      <c r="T18" s="45"/>
      <c r="U18" s="43"/>
      <c r="V18" s="45"/>
      <c r="W18" s="45"/>
      <c r="X18" s="45"/>
      <c r="Y18" s="43"/>
      <c r="Z18" s="45"/>
      <c r="AA18" s="45"/>
      <c r="AB18" s="45"/>
      <c r="AC18" s="43"/>
      <c r="AD18" s="45"/>
      <c r="AE18" s="45"/>
      <c r="AF18" s="45"/>
      <c r="AG18" s="43"/>
      <c r="AH18" s="45"/>
      <c r="AI18" s="45"/>
      <c r="AJ18" s="45"/>
      <c r="AK18" s="45"/>
      <c r="AL18" s="43"/>
      <c r="AM18" s="45"/>
      <c r="AN18" s="45"/>
      <c r="AO18" s="45"/>
      <c r="AP18" s="43"/>
      <c r="AQ18" s="45"/>
      <c r="AR18" s="45"/>
      <c r="AS18" s="45"/>
      <c r="AT18" s="43"/>
      <c r="AU18" s="45"/>
      <c r="AV18" s="45"/>
      <c r="AW18" s="45"/>
      <c r="AX18" s="43"/>
      <c r="AY18" s="45"/>
      <c r="AZ18" s="45"/>
      <c r="BA18" s="45"/>
      <c r="BB18" s="45"/>
      <c r="BC18" s="43"/>
      <c r="BD18" s="45"/>
      <c r="BE18" s="45"/>
      <c r="BF18" s="45"/>
      <c r="BG18" s="43"/>
      <c r="BH18" s="45"/>
      <c r="BI18" s="45"/>
      <c r="BJ18" s="45"/>
      <c r="BK18" s="43"/>
      <c r="BL18" s="45"/>
      <c r="BM18" s="45"/>
      <c r="BN18" s="45"/>
      <c r="BO18" s="43"/>
      <c r="BP18" s="45"/>
      <c r="BQ18" s="45"/>
      <c r="BR18" s="45"/>
    </row>
    <row r="19" spans="1:70" ht="173.25" x14ac:dyDescent="0.25">
      <c r="A19" s="53" t="s">
        <v>70</v>
      </c>
      <c r="B19" s="44"/>
      <c r="C19" s="45"/>
      <c r="D19" s="43"/>
      <c r="E19" s="45"/>
      <c r="F19" s="45"/>
      <c r="G19" s="45"/>
      <c r="H19" s="43"/>
      <c r="I19" s="45"/>
      <c r="J19" s="45"/>
      <c r="K19" s="45"/>
      <c r="L19" s="43"/>
      <c r="M19" s="45"/>
      <c r="N19" s="45"/>
      <c r="O19" s="45"/>
      <c r="P19" s="43"/>
      <c r="Q19" s="45"/>
      <c r="R19" s="45"/>
      <c r="S19" s="45"/>
      <c r="T19" s="45"/>
      <c r="U19" s="43"/>
      <c r="V19" s="45"/>
      <c r="W19" s="45"/>
      <c r="X19" s="45"/>
      <c r="Y19" s="43"/>
      <c r="Z19" s="45"/>
      <c r="AA19" s="45"/>
      <c r="AB19" s="45"/>
      <c r="AC19" s="43"/>
      <c r="AD19" s="45"/>
      <c r="AE19" s="45"/>
      <c r="AF19" s="45"/>
      <c r="AG19" s="43"/>
      <c r="AH19" s="45"/>
      <c r="AI19" s="45"/>
      <c r="AJ19" s="45"/>
      <c r="AK19" s="45"/>
      <c r="AL19" s="43"/>
      <c r="AM19" s="45"/>
      <c r="AN19" s="45"/>
      <c r="AO19" s="45"/>
      <c r="AP19" s="43"/>
      <c r="AQ19" s="45"/>
      <c r="AR19" s="45"/>
      <c r="AS19" s="45"/>
      <c r="AT19" s="43"/>
      <c r="AU19" s="45"/>
      <c r="AV19" s="45"/>
      <c r="AW19" s="45"/>
      <c r="AX19" s="43"/>
      <c r="AY19" s="45"/>
      <c r="AZ19" s="45"/>
      <c r="BA19" s="45"/>
      <c r="BB19" s="45"/>
      <c r="BC19" s="43"/>
      <c r="BD19" s="45"/>
      <c r="BE19" s="45"/>
      <c r="BF19" s="45"/>
      <c r="BG19" s="43"/>
      <c r="BH19" s="45"/>
      <c r="BI19" s="45"/>
      <c r="BJ19" s="45"/>
      <c r="BK19" s="43"/>
      <c r="BL19" s="45"/>
      <c r="BM19" s="45"/>
      <c r="BN19" s="45"/>
      <c r="BO19" s="43"/>
      <c r="BP19" s="45"/>
      <c r="BQ19" s="45"/>
      <c r="BR19" s="45"/>
    </row>
    <row r="20" spans="1:70" ht="126" x14ac:dyDescent="0.25">
      <c r="A20" s="53" t="s">
        <v>71</v>
      </c>
      <c r="B20" s="44"/>
      <c r="C20" s="45"/>
      <c r="D20" s="43"/>
      <c r="E20" s="45"/>
      <c r="F20" s="45"/>
      <c r="G20" s="45"/>
      <c r="H20" s="43"/>
      <c r="I20" s="45"/>
      <c r="J20" s="45"/>
      <c r="K20" s="45"/>
      <c r="L20" s="43"/>
      <c r="M20" s="45"/>
      <c r="N20" s="45"/>
      <c r="O20" s="45"/>
      <c r="P20" s="43"/>
      <c r="Q20" s="45"/>
      <c r="R20" s="45"/>
      <c r="S20" s="45"/>
      <c r="T20" s="45"/>
      <c r="U20" s="43"/>
      <c r="V20" s="45"/>
      <c r="W20" s="45"/>
      <c r="X20" s="45"/>
      <c r="Y20" s="43"/>
      <c r="Z20" s="45"/>
      <c r="AA20" s="45"/>
      <c r="AB20" s="45"/>
      <c r="AC20" s="43"/>
      <c r="AD20" s="45"/>
      <c r="AE20" s="45"/>
      <c r="AF20" s="45"/>
      <c r="AG20" s="43"/>
      <c r="AH20" s="45"/>
      <c r="AI20" s="45"/>
      <c r="AJ20" s="45"/>
      <c r="AK20" s="45"/>
      <c r="AL20" s="43"/>
      <c r="AM20" s="45"/>
      <c r="AN20" s="45"/>
      <c r="AO20" s="45"/>
      <c r="AP20" s="43"/>
      <c r="AQ20" s="45"/>
      <c r="AR20" s="45"/>
      <c r="AS20" s="45"/>
      <c r="AT20" s="43"/>
      <c r="AU20" s="45"/>
      <c r="AV20" s="45"/>
      <c r="AW20" s="45"/>
      <c r="AX20" s="43"/>
      <c r="AY20" s="45"/>
      <c r="AZ20" s="45"/>
      <c r="BA20" s="45"/>
      <c r="BB20" s="45"/>
      <c r="BC20" s="43"/>
      <c r="BD20" s="45"/>
      <c r="BE20" s="45"/>
      <c r="BF20" s="45"/>
      <c r="BG20" s="43"/>
      <c r="BH20" s="45"/>
      <c r="BI20" s="45"/>
      <c r="BJ20" s="45"/>
      <c r="BK20" s="43"/>
      <c r="BL20" s="45"/>
      <c r="BM20" s="45"/>
      <c r="BN20" s="45"/>
      <c r="BO20" s="43"/>
      <c r="BP20" s="45"/>
      <c r="BQ20" s="45"/>
      <c r="BR20" s="45"/>
    </row>
    <row r="21" spans="1:70" ht="157.5" x14ac:dyDescent="0.25">
      <c r="A21" s="53" t="s">
        <v>72</v>
      </c>
      <c r="B21" s="44"/>
      <c r="C21" s="45"/>
      <c r="D21" s="43"/>
      <c r="E21" s="45"/>
      <c r="F21" s="45"/>
      <c r="G21" s="45"/>
      <c r="H21" s="43"/>
      <c r="I21" s="45"/>
      <c r="J21" s="45"/>
      <c r="K21" s="45"/>
      <c r="L21" s="43"/>
      <c r="M21" s="45"/>
      <c r="N21" s="45"/>
      <c r="O21" s="45"/>
      <c r="P21" s="43"/>
      <c r="Q21" s="45"/>
      <c r="R21" s="45"/>
      <c r="S21" s="45"/>
      <c r="T21" s="45"/>
      <c r="U21" s="43"/>
      <c r="V21" s="45"/>
      <c r="W21" s="45"/>
      <c r="X21" s="45"/>
      <c r="Y21" s="43"/>
      <c r="Z21" s="45"/>
      <c r="AA21" s="45"/>
      <c r="AB21" s="45"/>
      <c r="AC21" s="43"/>
      <c r="AD21" s="45"/>
      <c r="AE21" s="45"/>
      <c r="AF21" s="45"/>
      <c r="AG21" s="43"/>
      <c r="AH21" s="45"/>
      <c r="AI21" s="45"/>
      <c r="AJ21" s="45"/>
      <c r="AK21" s="45"/>
      <c r="AL21" s="43"/>
      <c r="AM21" s="45"/>
      <c r="AN21" s="45"/>
      <c r="AO21" s="45"/>
      <c r="AP21" s="43"/>
      <c r="AQ21" s="45"/>
      <c r="AR21" s="45"/>
      <c r="AS21" s="45"/>
      <c r="AT21" s="43"/>
      <c r="AU21" s="45"/>
      <c r="AV21" s="45"/>
      <c r="AW21" s="45"/>
      <c r="AX21" s="43"/>
      <c r="AY21" s="45"/>
      <c r="AZ21" s="45"/>
      <c r="BA21" s="45"/>
      <c r="BB21" s="45"/>
      <c r="BC21" s="43"/>
      <c r="BD21" s="45"/>
      <c r="BE21" s="45"/>
      <c r="BF21" s="45"/>
      <c r="BG21" s="43"/>
      <c r="BH21" s="45"/>
      <c r="BI21" s="45"/>
      <c r="BJ21" s="45"/>
      <c r="BK21" s="43"/>
      <c r="BL21" s="45"/>
      <c r="BM21" s="45"/>
      <c r="BN21" s="45"/>
      <c r="BO21" s="43"/>
      <c r="BP21" s="45"/>
      <c r="BQ21" s="45"/>
      <c r="BR21" s="45"/>
    </row>
    <row r="22" spans="1:70" ht="157.5" x14ac:dyDescent="0.25">
      <c r="A22" s="53" t="s">
        <v>73</v>
      </c>
      <c r="B22" s="44"/>
      <c r="C22" s="45"/>
      <c r="D22" s="43"/>
      <c r="E22" s="45"/>
      <c r="F22" s="45"/>
      <c r="G22" s="45"/>
      <c r="H22" s="43"/>
      <c r="I22" s="45"/>
      <c r="J22" s="45"/>
      <c r="K22" s="45"/>
      <c r="L22" s="43"/>
      <c r="M22" s="45"/>
      <c r="N22" s="45"/>
      <c r="O22" s="45"/>
      <c r="P22" s="43"/>
      <c r="Q22" s="45"/>
      <c r="R22" s="45"/>
      <c r="S22" s="45"/>
      <c r="T22" s="45"/>
      <c r="U22" s="43"/>
      <c r="V22" s="45"/>
      <c r="W22" s="45"/>
      <c r="X22" s="45"/>
      <c r="Y22" s="43"/>
      <c r="Z22" s="45"/>
      <c r="AA22" s="45"/>
      <c r="AB22" s="45"/>
      <c r="AC22" s="43"/>
      <c r="AD22" s="45"/>
      <c r="AE22" s="45"/>
      <c r="AF22" s="45"/>
      <c r="AG22" s="43"/>
      <c r="AH22" s="45"/>
      <c r="AI22" s="45"/>
      <c r="AJ22" s="45"/>
      <c r="AK22" s="45"/>
      <c r="AL22" s="43"/>
      <c r="AM22" s="45"/>
      <c r="AN22" s="45"/>
      <c r="AO22" s="45"/>
      <c r="AP22" s="43"/>
      <c r="AQ22" s="45"/>
      <c r="AR22" s="45"/>
      <c r="AS22" s="45"/>
      <c r="AT22" s="43"/>
      <c r="AU22" s="45"/>
      <c r="AV22" s="45"/>
      <c r="AW22" s="45"/>
      <c r="AX22" s="43"/>
      <c r="AY22" s="45"/>
      <c r="AZ22" s="45"/>
      <c r="BA22" s="45"/>
      <c r="BB22" s="45"/>
      <c r="BC22" s="43"/>
      <c r="BD22" s="45"/>
      <c r="BE22" s="45"/>
      <c r="BF22" s="45"/>
      <c r="BG22" s="43"/>
      <c r="BH22" s="45"/>
      <c r="BI22" s="45"/>
      <c r="BJ22" s="45"/>
      <c r="BK22" s="43"/>
      <c r="BL22" s="45"/>
      <c r="BM22" s="45"/>
      <c r="BN22" s="45"/>
      <c r="BO22" s="43"/>
      <c r="BP22" s="45"/>
      <c r="BQ22" s="45"/>
      <c r="BR22" s="45"/>
    </row>
    <row r="23" spans="1:70" ht="157.5" x14ac:dyDescent="0.25">
      <c r="A23" s="53" t="s">
        <v>74</v>
      </c>
      <c r="B23" s="44"/>
      <c r="C23" s="45"/>
      <c r="D23" s="43"/>
      <c r="E23" s="45"/>
      <c r="F23" s="45"/>
      <c r="G23" s="45"/>
      <c r="H23" s="43"/>
      <c r="I23" s="45"/>
      <c r="J23" s="45"/>
      <c r="K23" s="45"/>
      <c r="L23" s="43"/>
      <c r="M23" s="45"/>
      <c r="N23" s="45"/>
      <c r="O23" s="45"/>
      <c r="P23" s="43"/>
      <c r="Q23" s="45"/>
      <c r="R23" s="45"/>
      <c r="S23" s="45"/>
      <c r="T23" s="45"/>
      <c r="U23" s="43"/>
      <c r="V23" s="45"/>
      <c r="W23" s="45"/>
      <c r="X23" s="45"/>
      <c r="Y23" s="43"/>
      <c r="Z23" s="45"/>
      <c r="AA23" s="45"/>
      <c r="AB23" s="45"/>
      <c r="AC23" s="43"/>
      <c r="AD23" s="45"/>
      <c r="AE23" s="45"/>
      <c r="AF23" s="45"/>
      <c r="AG23" s="43"/>
      <c r="AH23" s="45"/>
      <c r="AI23" s="45"/>
      <c r="AJ23" s="45"/>
      <c r="AK23" s="45"/>
      <c r="AL23" s="43"/>
      <c r="AM23" s="45"/>
      <c r="AN23" s="45"/>
      <c r="AO23" s="45"/>
      <c r="AP23" s="43"/>
      <c r="AQ23" s="45"/>
      <c r="AR23" s="45"/>
      <c r="AS23" s="45"/>
      <c r="AT23" s="43"/>
      <c r="AU23" s="45"/>
      <c r="AV23" s="45"/>
      <c r="AW23" s="45"/>
      <c r="AX23" s="43"/>
      <c r="AY23" s="45"/>
      <c r="AZ23" s="45"/>
      <c r="BA23" s="45"/>
      <c r="BB23" s="45"/>
      <c r="BC23" s="43"/>
      <c r="BD23" s="45"/>
      <c r="BE23" s="45"/>
      <c r="BF23" s="45"/>
      <c r="BG23" s="43"/>
      <c r="BH23" s="45"/>
      <c r="BI23" s="45"/>
      <c r="BJ23" s="45"/>
      <c r="BK23" s="43"/>
      <c r="BL23" s="45"/>
      <c r="BM23" s="45"/>
      <c r="BN23" s="45"/>
      <c r="BO23" s="43"/>
      <c r="BP23" s="45"/>
      <c r="BQ23" s="45"/>
      <c r="BR23" s="45"/>
    </row>
    <row r="24" spans="1:70" ht="173.25" x14ac:dyDescent="0.25">
      <c r="A24" s="53" t="s">
        <v>75</v>
      </c>
      <c r="B24" s="44"/>
      <c r="C24" s="45"/>
      <c r="D24" s="43"/>
      <c r="E24" s="45"/>
      <c r="F24" s="45"/>
      <c r="G24" s="45"/>
      <c r="H24" s="43"/>
      <c r="I24" s="45"/>
      <c r="J24" s="45"/>
      <c r="K24" s="45"/>
      <c r="L24" s="43"/>
      <c r="M24" s="45"/>
      <c r="N24" s="45"/>
      <c r="O24" s="45"/>
      <c r="P24" s="43"/>
      <c r="Q24" s="45"/>
      <c r="R24" s="45"/>
      <c r="S24" s="45"/>
      <c r="T24" s="45"/>
      <c r="U24" s="43"/>
      <c r="V24" s="45"/>
      <c r="W24" s="45"/>
      <c r="X24" s="45"/>
      <c r="Y24" s="43"/>
      <c r="Z24" s="45"/>
      <c r="AA24" s="45"/>
      <c r="AB24" s="45"/>
      <c r="AC24" s="43"/>
      <c r="AD24" s="45"/>
      <c r="AE24" s="45"/>
      <c r="AF24" s="45"/>
      <c r="AG24" s="43"/>
      <c r="AH24" s="45"/>
      <c r="AI24" s="45"/>
      <c r="AJ24" s="45"/>
      <c r="AK24" s="45"/>
      <c r="AL24" s="43"/>
      <c r="AM24" s="45"/>
      <c r="AN24" s="45"/>
      <c r="AO24" s="45"/>
      <c r="AP24" s="43"/>
      <c r="AQ24" s="45"/>
      <c r="AR24" s="45"/>
      <c r="AS24" s="45"/>
      <c r="AT24" s="43"/>
      <c r="AU24" s="45"/>
      <c r="AV24" s="45"/>
      <c r="AW24" s="45"/>
      <c r="AX24" s="43"/>
      <c r="AY24" s="45"/>
      <c r="AZ24" s="45"/>
      <c r="BA24" s="45"/>
      <c r="BB24" s="45"/>
      <c r="BC24" s="43"/>
      <c r="BD24" s="45"/>
      <c r="BE24" s="45"/>
      <c r="BF24" s="45"/>
      <c r="BG24" s="43"/>
      <c r="BH24" s="45"/>
      <c r="BI24" s="45"/>
      <c r="BJ24" s="45"/>
      <c r="BK24" s="43"/>
      <c r="BL24" s="45"/>
      <c r="BM24" s="45"/>
      <c r="BN24" s="45"/>
      <c r="BO24" s="43"/>
      <c r="BP24" s="45"/>
      <c r="BQ24" s="45"/>
      <c r="BR24" s="45"/>
    </row>
    <row r="25" spans="1:70" ht="15.75" x14ac:dyDescent="0.25">
      <c r="A25" s="39" t="s">
        <v>76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</row>
    <row r="26" spans="1:70" ht="15.75" x14ac:dyDescent="0.25">
      <c r="A26" s="51" t="s">
        <v>79</v>
      </c>
      <c r="B26" s="46"/>
      <c r="C26" s="47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</row>
    <row r="27" spans="1:70" ht="15.75" x14ac:dyDescent="0.25">
      <c r="A27" s="51" t="s">
        <v>78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</row>
    <row r="28" spans="1:70" ht="15.75" x14ac:dyDescent="0.25">
      <c r="A28" s="80" t="s">
        <v>77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</row>
    <row r="29" spans="1:70" ht="15.75" x14ac:dyDescent="0.25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</row>
    <row r="30" spans="1:70" ht="261.75" customHeight="1" x14ac:dyDescent="0.25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</row>
    <row r="31" spans="1:70" x14ac:dyDescent="0.25">
      <c r="A31" s="52" t="s">
        <v>46</v>
      </c>
    </row>
  </sheetData>
  <mergeCells count="13">
    <mergeCell ref="BC9:BR9"/>
    <mergeCell ref="A7:BB8"/>
    <mergeCell ref="B2:BB6"/>
    <mergeCell ref="A28:BB30"/>
    <mergeCell ref="T9:T10"/>
    <mergeCell ref="A9:A10"/>
    <mergeCell ref="B9:B10"/>
    <mergeCell ref="C9:C10"/>
    <mergeCell ref="D9:S9"/>
    <mergeCell ref="U9:AJ9"/>
    <mergeCell ref="AK9:AK10"/>
    <mergeCell ref="AL9:BA9"/>
    <mergeCell ref="BB9:BB10"/>
  </mergeCells>
  <pageMargins left="0.7" right="0.7" top="0.75" bottom="0.75" header="0.3" footer="0.3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29"/>
  <sheetViews>
    <sheetView zoomScale="70" zoomScaleNormal="70" workbookViewId="0">
      <selection activeCell="C2" sqref="C2:C5"/>
    </sheetView>
  </sheetViews>
  <sheetFormatPr defaultRowHeight="15" x14ac:dyDescent="0.25"/>
  <cols>
    <col min="1" max="1" width="45.42578125" customWidth="1"/>
    <col min="2" max="2" width="14.42578125" customWidth="1"/>
    <col min="3" max="3" width="14.28515625" customWidth="1"/>
    <col min="4" max="19" width="0" hidden="1" customWidth="1"/>
    <col min="21" max="36" width="0" hidden="1" customWidth="1"/>
    <col min="38" max="53" width="0" hidden="1" customWidth="1"/>
    <col min="55" max="70" width="0" hidden="1" customWidth="1"/>
  </cols>
  <sheetData>
    <row r="1" spans="1:71" x14ac:dyDescent="0.25">
      <c r="T1" s="85" t="s">
        <v>19</v>
      </c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</row>
    <row r="2" spans="1:71" x14ac:dyDescent="0.25">
      <c r="C2" t="s">
        <v>100</v>
      </c>
    </row>
    <row r="3" spans="1:71" x14ac:dyDescent="0.25">
      <c r="C3" t="s">
        <v>101</v>
      </c>
    </row>
    <row r="4" spans="1:71" x14ac:dyDescent="0.25">
      <c r="C4" t="s">
        <v>103</v>
      </c>
    </row>
    <row r="5" spans="1:71" x14ac:dyDescent="0.25">
      <c r="C5" t="s">
        <v>104</v>
      </c>
    </row>
    <row r="6" spans="1:71" ht="18.75" customHeight="1" x14ac:dyDescent="0.25">
      <c r="A6" s="76" t="s">
        <v>64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</row>
    <row r="7" spans="1:71" ht="26.25" customHeight="1" x14ac:dyDescent="0.25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</row>
    <row r="8" spans="1:71" x14ac:dyDescent="0.25">
      <c r="A8" s="83"/>
      <c r="B8" s="84" t="s">
        <v>54</v>
      </c>
      <c r="C8" s="84" t="s">
        <v>60</v>
      </c>
      <c r="D8" s="75" t="s">
        <v>36</v>
      </c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82" t="s">
        <v>59</v>
      </c>
      <c r="U8" s="75" t="s">
        <v>36</v>
      </c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82" t="s">
        <v>61</v>
      </c>
      <c r="AL8" s="75" t="s">
        <v>36</v>
      </c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82" t="s">
        <v>62</v>
      </c>
      <c r="BC8" s="75" t="s">
        <v>36</v>
      </c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</row>
    <row r="9" spans="1:71" x14ac:dyDescent="0.25">
      <c r="A9" s="83"/>
      <c r="B9" s="84"/>
      <c r="C9" s="84"/>
      <c r="D9" s="21" t="s">
        <v>37</v>
      </c>
      <c r="E9" s="21" t="s">
        <v>47</v>
      </c>
      <c r="F9" s="21" t="s">
        <v>48</v>
      </c>
      <c r="G9" s="21" t="s">
        <v>49</v>
      </c>
      <c r="H9" s="21" t="s">
        <v>38</v>
      </c>
      <c r="I9" s="21" t="s">
        <v>50</v>
      </c>
      <c r="J9" s="21" t="s">
        <v>63</v>
      </c>
      <c r="K9" s="21" t="s">
        <v>51</v>
      </c>
      <c r="L9" s="21" t="s">
        <v>39</v>
      </c>
      <c r="M9" s="21" t="s">
        <v>52</v>
      </c>
      <c r="N9" s="21" t="s">
        <v>53</v>
      </c>
      <c r="O9" s="21" t="s">
        <v>55</v>
      </c>
      <c r="P9" s="21" t="s">
        <v>40</v>
      </c>
      <c r="Q9" s="21" t="s">
        <v>56</v>
      </c>
      <c r="R9" s="21" t="s">
        <v>57</v>
      </c>
      <c r="S9" s="21" t="s">
        <v>58</v>
      </c>
      <c r="T9" s="82"/>
      <c r="U9" s="21" t="s">
        <v>37</v>
      </c>
      <c r="V9" s="21" t="s">
        <v>47</v>
      </c>
      <c r="W9" s="21" t="s">
        <v>48</v>
      </c>
      <c r="X9" s="21" t="s">
        <v>49</v>
      </c>
      <c r="Y9" s="21" t="s">
        <v>38</v>
      </c>
      <c r="Z9" s="21" t="s">
        <v>50</v>
      </c>
      <c r="AA9" s="21" t="s">
        <v>63</v>
      </c>
      <c r="AB9" s="21" t="s">
        <v>51</v>
      </c>
      <c r="AC9" s="21" t="s">
        <v>39</v>
      </c>
      <c r="AD9" s="21" t="s">
        <v>52</v>
      </c>
      <c r="AE9" s="21" t="s">
        <v>53</v>
      </c>
      <c r="AF9" s="21" t="s">
        <v>55</v>
      </c>
      <c r="AG9" s="21" t="s">
        <v>40</v>
      </c>
      <c r="AH9" s="21" t="s">
        <v>56</v>
      </c>
      <c r="AI9" s="21" t="s">
        <v>57</v>
      </c>
      <c r="AJ9" s="21" t="s">
        <v>58</v>
      </c>
      <c r="AK9" s="82"/>
      <c r="AL9" s="21" t="s">
        <v>37</v>
      </c>
      <c r="AM9" s="21" t="s">
        <v>47</v>
      </c>
      <c r="AN9" s="21" t="s">
        <v>48</v>
      </c>
      <c r="AO9" s="21" t="s">
        <v>49</v>
      </c>
      <c r="AP9" s="21" t="s">
        <v>38</v>
      </c>
      <c r="AQ9" s="21" t="s">
        <v>50</v>
      </c>
      <c r="AR9" s="21" t="s">
        <v>63</v>
      </c>
      <c r="AS9" s="21" t="s">
        <v>51</v>
      </c>
      <c r="AT9" s="21" t="s">
        <v>39</v>
      </c>
      <c r="AU9" s="21" t="s">
        <v>52</v>
      </c>
      <c r="AV9" s="21" t="s">
        <v>53</v>
      </c>
      <c r="AW9" s="21" t="s">
        <v>55</v>
      </c>
      <c r="AX9" s="21" t="s">
        <v>40</v>
      </c>
      <c r="AY9" s="21" t="s">
        <v>56</v>
      </c>
      <c r="AZ9" s="21" t="s">
        <v>57</v>
      </c>
      <c r="BA9" s="21" t="s">
        <v>58</v>
      </c>
      <c r="BB9" s="82"/>
      <c r="BC9" s="21" t="s">
        <v>37</v>
      </c>
      <c r="BD9" s="21" t="s">
        <v>47</v>
      </c>
      <c r="BE9" s="21" t="s">
        <v>48</v>
      </c>
      <c r="BF9" s="21" t="s">
        <v>49</v>
      </c>
      <c r="BG9" s="21" t="s">
        <v>38</v>
      </c>
      <c r="BH9" s="21" t="s">
        <v>50</v>
      </c>
      <c r="BI9" s="21" t="s">
        <v>63</v>
      </c>
      <c r="BJ9" s="21" t="s">
        <v>51</v>
      </c>
      <c r="BK9" s="21" t="s">
        <v>39</v>
      </c>
      <c r="BL9" s="21" t="s">
        <v>52</v>
      </c>
      <c r="BM9" s="21" t="s">
        <v>53</v>
      </c>
      <c r="BN9" s="21" t="s">
        <v>55</v>
      </c>
      <c r="BO9" s="21" t="s">
        <v>40</v>
      </c>
      <c r="BP9" s="21" t="s">
        <v>56</v>
      </c>
      <c r="BQ9" s="21" t="s">
        <v>57</v>
      </c>
      <c r="BR9" s="21" t="s">
        <v>58</v>
      </c>
    </row>
    <row r="10" spans="1:71" ht="18.75" x14ac:dyDescent="0.3">
      <c r="A10" s="30" t="s">
        <v>41</v>
      </c>
      <c r="B10" s="31"/>
      <c r="C10" s="32"/>
      <c r="D10" s="32"/>
      <c r="E10" s="33"/>
      <c r="F10" s="33"/>
      <c r="G10" s="33"/>
      <c r="H10" s="34"/>
      <c r="I10" s="33"/>
      <c r="J10" s="33"/>
      <c r="K10" s="33"/>
      <c r="L10" s="34"/>
      <c r="M10" s="33"/>
      <c r="N10" s="33"/>
      <c r="O10" s="33"/>
      <c r="P10" s="34"/>
      <c r="Q10" s="33"/>
      <c r="R10" s="33"/>
      <c r="S10" s="33"/>
      <c r="T10" s="32"/>
      <c r="U10" s="32"/>
      <c r="V10" s="33"/>
      <c r="W10" s="33"/>
      <c r="X10" s="33"/>
      <c r="Y10" s="35"/>
      <c r="Z10" s="33"/>
      <c r="AA10" s="33"/>
      <c r="AB10" s="33"/>
      <c r="AC10" s="35"/>
      <c r="AD10" s="33"/>
      <c r="AE10" s="33"/>
      <c r="AF10" s="33"/>
      <c r="AG10" s="35"/>
      <c r="AH10" s="33"/>
      <c r="AI10" s="33"/>
      <c r="AJ10" s="33"/>
      <c r="AK10" s="32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2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</row>
    <row r="11" spans="1:71" ht="15.75" x14ac:dyDescent="0.25">
      <c r="A11" s="48" t="s">
        <v>82</v>
      </c>
      <c r="B11" s="36"/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6"/>
      <c r="U11" s="37"/>
      <c r="V11" s="37"/>
      <c r="W11" s="38"/>
      <c r="X11" s="38"/>
      <c r="Y11" s="37"/>
      <c r="Z11" s="38"/>
      <c r="AA11" s="38"/>
      <c r="AB11" s="38"/>
      <c r="AC11" s="37"/>
      <c r="AD11" s="38"/>
      <c r="AE11" s="38"/>
      <c r="AF11" s="38"/>
      <c r="AG11" s="37"/>
      <c r="AH11" s="38"/>
      <c r="AI11" s="38"/>
      <c r="AJ11" s="37"/>
      <c r="AK11" s="36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6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</row>
    <row r="12" spans="1:71" ht="15.75" x14ac:dyDescent="0.25">
      <c r="A12" s="49" t="s">
        <v>81</v>
      </c>
      <c r="B12" s="41"/>
      <c r="C12" s="42"/>
      <c r="D12" s="39"/>
      <c r="E12" s="41"/>
      <c r="F12" s="41"/>
      <c r="G12" s="41"/>
      <c r="H12" s="39"/>
      <c r="I12" s="41"/>
      <c r="J12" s="41"/>
      <c r="K12" s="41"/>
      <c r="L12" s="39"/>
      <c r="M12" s="41"/>
      <c r="N12" s="41"/>
      <c r="O12" s="41"/>
      <c r="P12" s="39"/>
      <c r="Q12" s="41"/>
      <c r="R12" s="41"/>
      <c r="S12" s="41"/>
      <c r="T12" s="41"/>
      <c r="U12" s="39"/>
      <c r="V12" s="41"/>
      <c r="W12" s="41"/>
      <c r="X12" s="41"/>
      <c r="Y12" s="39"/>
      <c r="Z12" s="41"/>
      <c r="AA12" s="41"/>
      <c r="AB12" s="41"/>
      <c r="AC12" s="39"/>
      <c r="AD12" s="41"/>
      <c r="AE12" s="41"/>
      <c r="AF12" s="41"/>
      <c r="AG12" s="39"/>
      <c r="AH12" s="41"/>
      <c r="AI12" s="41"/>
      <c r="AJ12" s="41"/>
      <c r="AK12" s="41"/>
      <c r="AL12" s="39"/>
      <c r="AM12" s="41"/>
      <c r="AN12" s="41"/>
      <c r="AO12" s="41"/>
      <c r="AP12" s="39"/>
      <c r="AQ12" s="41"/>
      <c r="AR12" s="41"/>
      <c r="AS12" s="41"/>
      <c r="AT12" s="39"/>
      <c r="AU12" s="41"/>
      <c r="AV12" s="41"/>
      <c r="AW12" s="41"/>
      <c r="AX12" s="39"/>
      <c r="AY12" s="41"/>
      <c r="AZ12" s="41"/>
      <c r="BA12" s="41"/>
      <c r="BB12" s="41"/>
      <c r="BC12" s="39"/>
      <c r="BD12" s="41"/>
      <c r="BE12" s="41"/>
      <c r="BF12" s="41"/>
      <c r="BG12" s="39"/>
      <c r="BH12" s="41"/>
      <c r="BI12" s="41"/>
      <c r="BJ12" s="41"/>
      <c r="BK12" s="39"/>
      <c r="BL12" s="41"/>
      <c r="BM12" s="41"/>
      <c r="BN12" s="41"/>
      <c r="BO12" s="39"/>
      <c r="BP12" s="41"/>
      <c r="BQ12" s="41"/>
      <c r="BR12" s="41"/>
    </row>
    <row r="13" spans="1:71" ht="15.75" x14ac:dyDescent="0.25">
      <c r="A13" s="49" t="s">
        <v>80</v>
      </c>
      <c r="B13" s="41"/>
      <c r="C13" s="42"/>
      <c r="D13" s="39"/>
      <c r="E13" s="41"/>
      <c r="F13" s="41"/>
      <c r="G13" s="41"/>
      <c r="H13" s="39"/>
      <c r="I13" s="41"/>
      <c r="J13" s="41"/>
      <c r="K13" s="41"/>
      <c r="L13" s="39"/>
      <c r="M13" s="41"/>
      <c r="N13" s="41"/>
      <c r="O13" s="41"/>
      <c r="P13" s="39"/>
      <c r="Q13" s="41"/>
      <c r="R13" s="41"/>
      <c r="S13" s="41"/>
      <c r="T13" s="41"/>
      <c r="U13" s="39"/>
      <c r="V13" s="41"/>
      <c r="W13" s="41"/>
      <c r="X13" s="41"/>
      <c r="Y13" s="39"/>
      <c r="Z13" s="41"/>
      <c r="AA13" s="41"/>
      <c r="AB13" s="41"/>
      <c r="AC13" s="39"/>
      <c r="AD13" s="41"/>
      <c r="AE13" s="41"/>
      <c r="AF13" s="41"/>
      <c r="AG13" s="39"/>
      <c r="AH13" s="41"/>
      <c r="AI13" s="41"/>
      <c r="AJ13" s="41"/>
      <c r="AK13" s="41"/>
      <c r="AL13" s="39"/>
      <c r="AM13" s="41"/>
      <c r="AN13" s="41"/>
      <c r="AO13" s="41"/>
      <c r="AP13" s="39"/>
      <c r="AQ13" s="41"/>
      <c r="AR13" s="41"/>
      <c r="AS13" s="41"/>
      <c r="AT13" s="39"/>
      <c r="AU13" s="41"/>
      <c r="AV13" s="41"/>
      <c r="AW13" s="41"/>
      <c r="AX13" s="39"/>
      <c r="AY13" s="41"/>
      <c r="AZ13" s="41"/>
      <c r="BA13" s="41"/>
      <c r="BB13" s="41"/>
      <c r="BC13" s="39"/>
      <c r="BD13" s="41"/>
      <c r="BE13" s="41"/>
      <c r="BF13" s="41"/>
      <c r="BG13" s="39"/>
      <c r="BH13" s="41"/>
      <c r="BI13" s="41"/>
      <c r="BJ13" s="41"/>
      <c r="BK13" s="39"/>
      <c r="BL13" s="41"/>
      <c r="BM13" s="41"/>
      <c r="BN13" s="41"/>
      <c r="BO13" s="39"/>
      <c r="BP13" s="41"/>
      <c r="BQ13" s="41"/>
      <c r="BR13" s="41"/>
    </row>
    <row r="14" spans="1:71" ht="15.75" x14ac:dyDescent="0.25">
      <c r="A14" s="50" t="s">
        <v>42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</row>
    <row r="15" spans="1:71" ht="15.75" x14ac:dyDescent="0.25">
      <c r="A15" s="50" t="s">
        <v>83</v>
      </c>
      <c r="B15" s="44"/>
      <c r="C15" s="45"/>
      <c r="D15" s="43"/>
      <c r="E15" s="45"/>
      <c r="F15" s="45"/>
      <c r="G15" s="45"/>
      <c r="H15" s="43"/>
      <c r="I15" s="45"/>
      <c r="J15" s="45"/>
      <c r="K15" s="45"/>
      <c r="L15" s="43"/>
      <c r="M15" s="45"/>
      <c r="N15" s="45"/>
      <c r="O15" s="45"/>
      <c r="P15" s="43"/>
      <c r="Q15" s="45"/>
      <c r="R15" s="45"/>
      <c r="S15" s="45"/>
      <c r="T15" s="45"/>
      <c r="U15" s="43"/>
      <c r="V15" s="45"/>
      <c r="W15" s="45"/>
      <c r="X15" s="45"/>
      <c r="Y15" s="43"/>
      <c r="Z15" s="45"/>
      <c r="AA15" s="45"/>
      <c r="AB15" s="45"/>
      <c r="AC15" s="43"/>
      <c r="AD15" s="45"/>
      <c r="AE15" s="45"/>
      <c r="AF15" s="45"/>
      <c r="AG15" s="43"/>
      <c r="AH15" s="45"/>
      <c r="AI15" s="45"/>
      <c r="AJ15" s="45"/>
      <c r="AK15" s="45"/>
      <c r="AL15" s="43"/>
      <c r="AM15" s="45"/>
      <c r="AN15" s="45"/>
      <c r="AO15" s="45"/>
      <c r="AP15" s="43"/>
      <c r="AQ15" s="45"/>
      <c r="AR15" s="45"/>
      <c r="AS15" s="45"/>
      <c r="AT15" s="43"/>
      <c r="AU15" s="45"/>
      <c r="AV15" s="45"/>
      <c r="AW15" s="45"/>
      <c r="AX15" s="43"/>
      <c r="AY15" s="45"/>
      <c r="AZ15" s="45"/>
      <c r="BA15" s="45"/>
      <c r="BB15" s="45"/>
      <c r="BC15" s="43"/>
      <c r="BD15" s="45"/>
      <c r="BE15" s="45"/>
      <c r="BF15" s="45"/>
      <c r="BG15" s="43"/>
      <c r="BH15" s="45"/>
      <c r="BI15" s="45"/>
      <c r="BJ15" s="45"/>
      <c r="BK15" s="43"/>
      <c r="BL15" s="45"/>
      <c r="BM15" s="45"/>
      <c r="BN15" s="45"/>
      <c r="BO15" s="43"/>
      <c r="BP15" s="45"/>
      <c r="BQ15" s="45"/>
      <c r="BR15" s="45"/>
    </row>
    <row r="16" spans="1:71" ht="15.75" x14ac:dyDescent="0.25">
      <c r="A16" s="50" t="s">
        <v>43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</row>
    <row r="17" spans="1:70" ht="15.75" x14ac:dyDescent="0.25">
      <c r="A17" s="39" t="s">
        <v>44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</row>
    <row r="18" spans="1:70" ht="35.25" x14ac:dyDescent="0.25">
      <c r="A18" s="54" t="s">
        <v>68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</row>
    <row r="19" spans="1:70" ht="63" x14ac:dyDescent="0.25">
      <c r="A19" s="53" t="s">
        <v>84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</row>
    <row r="20" spans="1:70" ht="220.5" x14ac:dyDescent="0.25">
      <c r="A20" s="53" t="s">
        <v>70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</row>
    <row r="21" spans="1:70" ht="157.5" x14ac:dyDescent="0.25">
      <c r="A21" s="53" t="s">
        <v>71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</row>
    <row r="22" spans="1:70" ht="189" x14ac:dyDescent="0.25">
      <c r="A22" s="53" t="s">
        <v>72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</row>
    <row r="23" spans="1:70" ht="157.5" x14ac:dyDescent="0.25">
      <c r="A23" s="53" t="s">
        <v>73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</row>
    <row r="24" spans="1:70" ht="204.75" x14ac:dyDescent="0.25">
      <c r="A24" s="53" t="s">
        <v>74</v>
      </c>
      <c r="B24" s="46"/>
      <c r="C24" s="4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</row>
    <row r="25" spans="1:70" ht="189" x14ac:dyDescent="0.25">
      <c r="A25" s="53" t="s">
        <v>75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</row>
    <row r="26" spans="1:70" x14ac:dyDescent="0.25">
      <c r="A26" s="80" t="s">
        <v>77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</row>
    <row r="27" spans="1:70" x14ac:dyDescent="0.25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</row>
    <row r="28" spans="1:70" ht="284.25" customHeight="1" x14ac:dyDescent="0.25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70" x14ac:dyDescent="0.25">
      <c r="A29" s="52" t="s">
        <v>46</v>
      </c>
    </row>
  </sheetData>
  <mergeCells count="13">
    <mergeCell ref="BC8:BR8"/>
    <mergeCell ref="A6:BB7"/>
    <mergeCell ref="T1:BB1"/>
    <mergeCell ref="A26:BB28"/>
    <mergeCell ref="T8:T9"/>
    <mergeCell ref="A8:A9"/>
    <mergeCell ref="B8:B9"/>
    <mergeCell ref="C8:C9"/>
    <mergeCell ref="D8:S8"/>
    <mergeCell ref="U8:AJ8"/>
    <mergeCell ref="AK8:AK9"/>
    <mergeCell ref="AL8:BA8"/>
    <mergeCell ref="BB8:BB9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дистилляты</vt:lpstr>
      <vt:lpstr>авт. бензин</vt:lpstr>
      <vt:lpstr>диз. топливо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2020-01-14T00:54:06Z</dcterms:modified>
</cp:coreProperties>
</file>